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11x.2025 Escuela n° 157 Los Molles Tacuarembó\03. Pliego\Sección 3\"/>
    </mc:Choice>
  </mc:AlternateContent>
  <xr:revisionPtr revIDLastSave="0" documentId="13_ncr:1_{17D108DA-C308-4730-B328-BB41A489C801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RUBRADO Obras edilicia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2" i="5" l="1"/>
  <c r="K417" i="5"/>
  <c r="K408" i="5"/>
  <c r="K381" i="5"/>
  <c r="K345" i="5"/>
  <c r="K327" i="5"/>
  <c r="K282" i="5"/>
  <c r="K245" i="5"/>
  <c r="K208" i="5"/>
  <c r="K199" i="5"/>
  <c r="K177" i="5"/>
  <c r="K160" i="5"/>
  <c r="K61" i="5"/>
  <c r="K54" i="5"/>
  <c r="K30" i="5"/>
  <c r="F428" i="5"/>
  <c r="F427" i="5"/>
  <c r="F426" i="5"/>
  <c r="F425" i="5"/>
  <c r="F424" i="5"/>
  <c r="F423" i="5"/>
  <c r="F422" i="5"/>
  <c r="F421" i="5"/>
  <c r="F420" i="5"/>
  <c r="F419" i="5"/>
  <c r="F415" i="5"/>
  <c r="F414" i="5"/>
  <c r="F413" i="5"/>
  <c r="F412" i="5"/>
  <c r="F411" i="5"/>
  <c r="F410" i="5"/>
  <c r="F406" i="5"/>
  <c r="F405" i="5"/>
  <c r="F404" i="5"/>
  <c r="F403" i="5"/>
  <c r="F402" i="5"/>
  <c r="F400" i="5"/>
  <c r="F399" i="5"/>
  <c r="F397" i="5"/>
  <c r="F396" i="5"/>
  <c r="F394" i="5"/>
  <c r="F393" i="5"/>
  <c r="F392" i="5"/>
  <c r="F391" i="5"/>
  <c r="F390" i="5"/>
  <c r="F389" i="5"/>
  <c r="F388" i="5"/>
  <c r="F387" i="5"/>
  <c r="F386" i="5"/>
  <c r="F385" i="5"/>
  <c r="F384" i="5"/>
  <c r="F383" i="5"/>
  <c r="F370" i="5"/>
  <c r="F369" i="5"/>
  <c r="F368" i="5"/>
  <c r="F367" i="5"/>
  <c r="F366" i="5"/>
  <c r="F365" i="5"/>
  <c r="F364" i="5"/>
  <c r="F363" i="5"/>
  <c r="F362" i="5"/>
  <c r="F361" i="5"/>
  <c r="F360" i="5"/>
  <c r="F359" i="5"/>
  <c r="F358" i="5"/>
  <c r="F357" i="5"/>
  <c r="F356" i="5"/>
  <c r="F355" i="5"/>
  <c r="F354" i="5"/>
  <c r="F343" i="5"/>
  <c r="F342" i="5"/>
  <c r="F341" i="5"/>
  <c r="F340" i="5"/>
  <c r="F339" i="5"/>
  <c r="F325" i="5"/>
  <c r="F323" i="5"/>
  <c r="F322" i="5"/>
  <c r="F321" i="5"/>
  <c r="F320" i="5"/>
  <c r="F319" i="5"/>
  <c r="F318" i="5"/>
  <c r="F317" i="5"/>
  <c r="F316" i="5"/>
  <c r="F315" i="5"/>
  <c r="F314" i="5"/>
  <c r="F313" i="5"/>
  <c r="F312" i="5"/>
  <c r="F311" i="5"/>
  <c r="F310" i="5"/>
  <c r="F309" i="5"/>
  <c r="F307" i="5"/>
  <c r="F306" i="5"/>
  <c r="F305" i="5"/>
  <c r="F304" i="5"/>
  <c r="F302" i="5"/>
  <c r="F301" i="5"/>
  <c r="F300" i="5"/>
  <c r="F299" i="5"/>
  <c r="K265" i="5"/>
  <c r="F256" i="5"/>
  <c r="F255" i="5"/>
  <c r="F254" i="5"/>
  <c r="F253" i="5"/>
  <c r="F251" i="5"/>
  <c r="F226" i="5"/>
  <c r="F212" i="5"/>
  <c r="F210" i="5"/>
  <c r="F204" i="5"/>
  <c r="F197" i="5"/>
  <c r="F196" i="5"/>
  <c r="F195" i="5"/>
  <c r="F194" i="5"/>
  <c r="F193" i="5"/>
  <c r="F192" i="5"/>
  <c r="F133" i="5"/>
  <c r="F132" i="5"/>
  <c r="F131" i="5"/>
  <c r="F134" i="5"/>
  <c r="F135" i="5"/>
  <c r="K66" i="5"/>
  <c r="F126" i="5"/>
  <c r="F125" i="5"/>
  <c r="F124" i="5"/>
  <c r="F123" i="5"/>
  <c r="F120" i="5"/>
  <c r="F119" i="5"/>
  <c r="F117" i="5"/>
  <c r="F115" i="5"/>
  <c r="F114" i="5"/>
  <c r="F113" i="5"/>
  <c r="G208" i="5" l="1"/>
  <c r="G408" i="5"/>
  <c r="G381" i="5"/>
  <c r="G417" i="5"/>
  <c r="K372" i="5"/>
  <c r="K258" i="5"/>
  <c r="K228" i="5"/>
  <c r="K223" i="5"/>
  <c r="K214" i="5"/>
  <c r="K148" i="5"/>
  <c r="K128" i="5"/>
  <c r="K109" i="5"/>
  <c r="K104" i="5"/>
  <c r="K99" i="5"/>
  <c r="K88" i="5"/>
  <c r="F348" i="5"/>
  <c r="F349" i="5"/>
  <c r="F350" i="5"/>
  <c r="F351" i="5"/>
  <c r="F352" i="5"/>
  <c r="F353" i="5"/>
  <c r="F336" i="5"/>
  <c r="F330" i="5"/>
  <c r="F232" i="5"/>
  <c r="F233" i="5"/>
  <c r="F234" i="5"/>
  <c r="F235" i="5"/>
  <c r="F237" i="5"/>
  <c r="F238" i="5"/>
  <c r="F241" i="5"/>
  <c r="F242" i="5"/>
  <c r="F243" i="5"/>
  <c r="F217" i="5"/>
  <c r="F218" i="5"/>
  <c r="F219" i="5"/>
  <c r="F220" i="5"/>
  <c r="F221" i="5"/>
  <c r="F202" i="5"/>
  <c r="F203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338" i="5"/>
  <c r="F290" i="5"/>
  <c r="F289" i="5"/>
  <c r="F288" i="5"/>
  <c r="F287" i="5"/>
  <c r="F286" i="5"/>
  <c r="F285" i="5"/>
  <c r="F269" i="5"/>
  <c r="F280" i="5"/>
  <c r="F278" i="5"/>
  <c r="F277" i="5"/>
  <c r="K430" i="5" l="1"/>
  <c r="F82" i="5"/>
  <c r="F72" i="5"/>
  <c r="F64" i="5"/>
  <c r="F43" i="5"/>
  <c r="F44" i="5"/>
  <c r="F45" i="5"/>
  <c r="F33" i="5"/>
  <c r="F34" i="5"/>
  <c r="F35" i="5"/>
  <c r="F36" i="5"/>
  <c r="F37" i="5"/>
  <c r="F39" i="5"/>
  <c r="F40" i="5"/>
  <c r="F41" i="5"/>
  <c r="F375" i="5" l="1"/>
  <c r="F376" i="5"/>
  <c r="F377" i="5"/>
  <c r="F378" i="5"/>
  <c r="F379" i="5"/>
  <c r="F374" i="5"/>
  <c r="F347" i="5"/>
  <c r="G345" i="5" s="1"/>
  <c r="F337" i="5"/>
  <c r="F335" i="5"/>
  <c r="F334" i="5"/>
  <c r="F329" i="5"/>
  <c r="G327" i="5" s="1"/>
  <c r="F292" i="5"/>
  <c r="F293" i="5"/>
  <c r="F294" i="5"/>
  <c r="F295" i="5"/>
  <c r="F296" i="5"/>
  <c r="F297" i="5"/>
  <c r="F298" i="5"/>
  <c r="F291" i="5"/>
  <c r="F271" i="5"/>
  <c r="F272" i="5"/>
  <c r="F274" i="5"/>
  <c r="F275" i="5"/>
  <c r="F270" i="5"/>
  <c r="F261" i="5"/>
  <c r="F260" i="5"/>
  <c r="F248" i="5"/>
  <c r="F249" i="5"/>
  <c r="F250" i="5"/>
  <c r="F216" i="5"/>
  <c r="G214" i="5" s="1"/>
  <c r="F201" i="5"/>
  <c r="G199" i="5" s="1"/>
  <c r="F179" i="5"/>
  <c r="G177" i="5" s="1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62" i="5"/>
  <c r="F151" i="5"/>
  <c r="F152" i="5"/>
  <c r="F153" i="5"/>
  <c r="F154" i="5"/>
  <c r="F155" i="5"/>
  <c r="F156" i="5"/>
  <c r="F157" i="5"/>
  <c r="F158" i="5"/>
  <c r="F150" i="5"/>
  <c r="F136" i="5"/>
  <c r="G128" i="5" s="1"/>
  <c r="F140" i="5"/>
  <c r="F141" i="5"/>
  <c r="F142" i="5"/>
  <c r="F143" i="5"/>
  <c r="F144" i="5"/>
  <c r="F145" i="5"/>
  <c r="F146" i="5"/>
  <c r="F139" i="5"/>
  <c r="F107" i="5"/>
  <c r="F102" i="5"/>
  <c r="F101" i="5"/>
  <c r="F92" i="5"/>
  <c r="F94" i="5"/>
  <c r="F96" i="5"/>
  <c r="F97" i="5"/>
  <c r="F91" i="5"/>
  <c r="F86" i="5"/>
  <c r="F85" i="5"/>
  <c r="F79" i="5"/>
  <c r="F80" i="5"/>
  <c r="F78" i="5"/>
  <c r="F75" i="5"/>
  <c r="F76" i="5"/>
  <c r="F74" i="5"/>
  <c r="F70" i="5"/>
  <c r="F63" i="5"/>
  <c r="G61" i="5" s="1"/>
  <c r="F56" i="5"/>
  <c r="F59" i="5"/>
  <c r="F58" i="5"/>
  <c r="F57" i="5"/>
  <c r="G265" i="5" l="1"/>
  <c r="G372" i="5"/>
  <c r="G282" i="5"/>
  <c r="G66" i="5"/>
  <c r="G332" i="5"/>
  <c r="G54" i="5"/>
  <c r="G88" i="5"/>
  <c r="G245" i="5"/>
  <c r="G223" i="5"/>
  <c r="G109" i="5"/>
  <c r="G228" i="5"/>
  <c r="G258" i="5"/>
  <c r="G99" i="5"/>
  <c r="G160" i="5"/>
  <c r="G148" i="5"/>
  <c r="G104" i="5"/>
  <c r="F49" i="5"/>
  <c r="F50" i="5"/>
  <c r="F52" i="5" l="1"/>
  <c r="F42" i="5"/>
  <c r="F47" i="5"/>
  <c r="F48" i="5"/>
  <c r="G30" i="5" l="1"/>
  <c r="G430" i="5" s="1"/>
  <c r="H425" i="5" s="1"/>
  <c r="H47" i="5" l="1"/>
  <c r="H169" i="5"/>
  <c r="H119" i="5"/>
  <c r="H348" i="5"/>
  <c r="H250" i="5"/>
  <c r="H216" i="5"/>
  <c r="I214" i="5" s="1"/>
  <c r="H330" i="5"/>
  <c r="H181" i="5"/>
  <c r="H289" i="5"/>
  <c r="H175" i="5"/>
  <c r="H152" i="5"/>
  <c r="H336" i="5"/>
  <c r="H190" i="5"/>
  <c r="H183" i="5"/>
  <c r="H56" i="5"/>
  <c r="I54" i="5" s="1"/>
  <c r="H242" i="5"/>
  <c r="H334" i="5"/>
  <c r="I332" i="5" s="1"/>
  <c r="H143" i="5"/>
  <c r="H82" i="5"/>
  <c r="H171" i="5"/>
  <c r="H352" i="5"/>
  <c r="H292" i="5"/>
  <c r="H96" i="5"/>
  <c r="H237" i="5"/>
  <c r="H165" i="5"/>
  <c r="H243" i="5"/>
  <c r="H249" i="5"/>
  <c r="H114" i="5"/>
  <c r="H280" i="5"/>
  <c r="H151" i="5"/>
  <c r="H39" i="5"/>
  <c r="H203" i="5"/>
  <c r="H33" i="5"/>
  <c r="I30" i="5" s="1"/>
  <c r="I430" i="5" s="1"/>
  <c r="H164" i="5"/>
  <c r="H218" i="5"/>
  <c r="H76" i="5"/>
  <c r="H217" i="5"/>
  <c r="H271" i="5"/>
  <c r="H182" i="5"/>
  <c r="H290" i="5"/>
  <c r="H48" i="5"/>
  <c r="H141" i="5"/>
  <c r="H374" i="5"/>
  <c r="I372" i="5" s="1"/>
  <c r="H288" i="5"/>
  <c r="H185" i="5"/>
  <c r="H154" i="5"/>
  <c r="H179" i="5"/>
  <c r="I177" i="5" s="1"/>
  <c r="H42" i="5"/>
  <c r="H134" i="5"/>
  <c r="H184" i="5"/>
  <c r="H144" i="5"/>
  <c r="H293" i="5"/>
  <c r="H235" i="5"/>
  <c r="H40" i="5"/>
  <c r="H52" i="5"/>
  <c r="H145" i="5"/>
  <c r="H189" i="5"/>
  <c r="H113" i="5"/>
  <c r="I109" i="5" s="1"/>
  <c r="H286" i="5"/>
  <c r="H285" i="5"/>
  <c r="I282" i="5" s="1"/>
  <c r="H123" i="5"/>
  <c r="H329" i="5"/>
  <c r="I327" i="5" s="1"/>
  <c r="H204" i="5"/>
  <c r="H126" i="5"/>
  <c r="H238" i="5"/>
  <c r="H94" i="5"/>
  <c r="H125" i="5"/>
  <c r="H101" i="5"/>
  <c r="I99" i="5" s="1"/>
  <c r="H261" i="5"/>
  <c r="H36" i="5"/>
  <c r="H191" i="5"/>
  <c r="H254" i="5"/>
  <c r="H253" i="5"/>
  <c r="H310" i="5"/>
  <c r="H309" i="5"/>
  <c r="H315" i="5"/>
  <c r="H323" i="5"/>
  <c r="H343" i="5"/>
  <c r="H357" i="5"/>
  <c r="H354" i="5"/>
  <c r="H307" i="5"/>
  <c r="H370" i="5"/>
  <c r="H120" i="5"/>
  <c r="H150" i="5"/>
  <c r="I148" i="5" s="1"/>
  <c r="H41" i="5"/>
  <c r="H170" i="5"/>
  <c r="H72" i="5"/>
  <c r="H197" i="5"/>
  <c r="H299" i="5"/>
  <c r="H362" i="5"/>
  <c r="H85" i="5"/>
  <c r="H335" i="5"/>
  <c r="H163" i="5"/>
  <c r="H195" i="5"/>
  <c r="H325" i="5"/>
  <c r="H388" i="5"/>
  <c r="H361" i="5"/>
  <c r="H405" i="5"/>
  <c r="H314" i="5"/>
  <c r="H389" i="5"/>
  <c r="H415" i="5"/>
  <c r="H353" i="5"/>
  <c r="H241" i="5"/>
  <c r="H146" i="5"/>
  <c r="H338" i="5"/>
  <c r="H220" i="5"/>
  <c r="H64" i="5"/>
  <c r="H107" i="5"/>
  <c r="I104" i="5" s="1"/>
  <c r="H142" i="5"/>
  <c r="H275" i="5"/>
  <c r="H80" i="5"/>
  <c r="H277" i="5"/>
  <c r="H376" i="5"/>
  <c r="H260" i="5"/>
  <c r="I258" i="5" s="1"/>
  <c r="H233" i="5"/>
  <c r="H155" i="5"/>
  <c r="H124" i="5"/>
  <c r="H291" i="5"/>
  <c r="H86" i="5"/>
  <c r="H35" i="5"/>
  <c r="H375" i="5"/>
  <c r="H135" i="5"/>
  <c r="H194" i="5"/>
  <c r="H251" i="5"/>
  <c r="H306" i="5"/>
  <c r="H322" i="5"/>
  <c r="H340" i="5"/>
  <c r="H369" i="5"/>
  <c r="H400" i="5"/>
  <c r="H414" i="5"/>
  <c r="H168" i="5"/>
  <c r="H97" i="5"/>
  <c r="H295" i="5"/>
  <c r="H117" i="5"/>
  <c r="H193" i="5"/>
  <c r="H256" i="5"/>
  <c r="H305" i="5"/>
  <c r="H321" i="5"/>
  <c r="H339" i="5"/>
  <c r="H368" i="5"/>
  <c r="H399" i="5"/>
  <c r="H413" i="5"/>
  <c r="H34" i="5"/>
  <c r="H248" i="5"/>
  <c r="I245" i="5" s="1"/>
  <c r="H201" i="5"/>
  <c r="I199" i="5" s="1"/>
  <c r="H158" i="5"/>
  <c r="H45" i="5"/>
  <c r="H43" i="5"/>
  <c r="H58" i="5"/>
  <c r="H91" i="5"/>
  <c r="I88" i="5" s="1"/>
  <c r="H166" i="5"/>
  <c r="H377" i="5"/>
  <c r="H78" i="5"/>
  <c r="H294" i="5"/>
  <c r="H133" i="5"/>
  <c r="H192" i="5"/>
  <c r="H255" i="5"/>
  <c r="H304" i="5"/>
  <c r="H318" i="5"/>
  <c r="H360" i="5"/>
  <c r="H367" i="5"/>
  <c r="H397" i="5"/>
  <c r="H422" i="5"/>
  <c r="H287" i="5"/>
  <c r="H269" i="5"/>
  <c r="I265" i="5" s="1"/>
  <c r="H156" i="5"/>
  <c r="H278" i="5"/>
  <c r="H202" i="5"/>
  <c r="H59" i="5"/>
  <c r="H188" i="5"/>
  <c r="H167" i="5"/>
  <c r="H379" i="5"/>
  <c r="H219" i="5"/>
  <c r="H378" i="5"/>
  <c r="H139" i="5"/>
  <c r="H92" i="5"/>
  <c r="H74" i="5"/>
  <c r="H102" i="5"/>
  <c r="H63" i="5"/>
  <c r="I61" i="5" s="1"/>
  <c r="H272" i="5"/>
  <c r="H140" i="5"/>
  <c r="H296" i="5"/>
  <c r="H153" i="5"/>
  <c r="H157" i="5"/>
  <c r="H297" i="5"/>
  <c r="H132" i="5"/>
  <c r="H212" i="5"/>
  <c r="H313" i="5"/>
  <c r="H302" i="5"/>
  <c r="H317" i="5"/>
  <c r="H359" i="5"/>
  <c r="H366" i="5"/>
  <c r="H394" i="5"/>
  <c r="H421" i="5"/>
  <c r="H349" i="5"/>
  <c r="H75" i="5"/>
  <c r="H115" i="5"/>
  <c r="H234" i="5"/>
  <c r="H49" i="5"/>
  <c r="H351" i="5"/>
  <c r="H350" i="5"/>
  <c r="H37" i="5"/>
  <c r="H180" i="5"/>
  <c r="H79" i="5"/>
  <c r="H232" i="5"/>
  <c r="I228" i="5" s="1"/>
  <c r="H162" i="5"/>
  <c r="I160" i="5" s="1"/>
  <c r="H347" i="5"/>
  <c r="I345" i="5" s="1"/>
  <c r="H186" i="5"/>
  <c r="H44" i="5"/>
  <c r="H221" i="5"/>
  <c r="H57" i="5"/>
  <c r="H136" i="5"/>
  <c r="H298" i="5"/>
  <c r="H50" i="5"/>
  <c r="H174" i="5"/>
  <c r="H70" i="5"/>
  <c r="I66" i="5" s="1"/>
  <c r="H187" i="5"/>
  <c r="H337" i="5"/>
  <c r="H172" i="5"/>
  <c r="H173" i="5"/>
  <c r="H131" i="5"/>
  <c r="H210" i="5"/>
  <c r="I208" i="5" s="1"/>
  <c r="H312" i="5"/>
  <c r="H300" i="5"/>
  <c r="H316" i="5"/>
  <c r="H358" i="5"/>
  <c r="H363" i="5"/>
  <c r="H390" i="5"/>
  <c r="H420" i="5"/>
  <c r="H406" i="5"/>
  <c r="H396" i="5"/>
  <c r="H387" i="5"/>
  <c r="H412" i="5"/>
  <c r="H419" i="5"/>
  <c r="I417" i="5" s="1"/>
  <c r="H386" i="5"/>
  <c r="H411" i="5"/>
  <c r="H428" i="5"/>
  <c r="H404" i="5"/>
  <c r="H393" i="5"/>
  <c r="H385" i="5"/>
  <c r="H410" i="5"/>
  <c r="I408" i="5" s="1"/>
  <c r="H427" i="5"/>
  <c r="H320" i="5"/>
  <c r="H342" i="5"/>
  <c r="H356" i="5"/>
  <c r="H365" i="5"/>
  <c r="H403" i="5"/>
  <c r="H392" i="5"/>
  <c r="H384" i="5"/>
  <c r="H424" i="5"/>
  <c r="H426" i="5"/>
  <c r="H270" i="5"/>
  <c r="H274" i="5"/>
  <c r="H196" i="5"/>
  <c r="H226" i="5"/>
  <c r="I223" i="5" s="1"/>
  <c r="H311" i="5"/>
  <c r="H301" i="5"/>
  <c r="H319" i="5"/>
  <c r="H341" i="5"/>
  <c r="H355" i="5"/>
  <c r="H364" i="5"/>
  <c r="H402" i="5"/>
  <c r="H391" i="5"/>
  <c r="H383" i="5"/>
  <c r="I381" i="5" s="1"/>
  <c r="H423" i="5"/>
  <c r="I128" i="5" l="1"/>
</calcChain>
</file>

<file path=xl/sharedStrings.xml><?xml version="1.0" encoding="utf-8"?>
<sst xmlns="http://schemas.openxmlformats.org/spreadsheetml/2006/main" count="934" uniqueCount="649">
  <si>
    <t>FORMULARIO 4: RUBRADO</t>
  </si>
  <si>
    <t>El/Los que suscriben, en representación de [IDENTIFICAR OFERENTE] DECLARO/DECLARAMOS BAJO JURAMENTO que el Objeto del presente Llamado se ejecutará de acuerdo con el siguiente RUBRADO:</t>
  </si>
  <si>
    <t>Nota:El alcance de los trabajos a ejecutar debe contemplar todo lo necesario para lograr que revoques pintura vidrios y demás del edificio existente queden en buen estado. El % de intervención considerado por proyecto es solamente indicativo, no debiéndose considerar para la cotización.</t>
  </si>
  <si>
    <t xml:space="preserve">PRESUPUESTO OBRA   </t>
  </si>
  <si>
    <t xml:space="preserve">EMPRESA: </t>
  </si>
  <si>
    <t>Rubrado Guía- Este rubrado sirve de base pero deberá ajustarse a la oferta del proponente</t>
  </si>
  <si>
    <t>1. El Proponente presentará el rubrado en este orden.</t>
  </si>
  <si>
    <t>2. De incorporarse nuevos Rubros que el proponente entienda no contemplados en el presente rubrado y que deben incluirse, los mismos se incluirán al final del capítulo correspondiente.</t>
  </si>
  <si>
    <r>
      <t xml:space="preserve">3. No se pueden eliminar rubros, De no corresponder un rubro se indicará </t>
    </r>
    <r>
      <rPr>
        <b/>
        <sz val="14"/>
        <rFont val="Arial"/>
        <family val="2"/>
      </rPr>
      <t>NO CORRESPONDE en el rubrado y explicar los motivos en una nota aclaratoria</t>
    </r>
  </si>
  <si>
    <r>
      <t xml:space="preserve">4. Todos los rubros (a excepción de los que se indiquen No Corresponden) deben tener montos asociados, </t>
    </r>
    <r>
      <rPr>
        <b/>
        <sz val="14"/>
        <rFont val="Arial"/>
        <family val="2"/>
      </rPr>
      <t>no pueden estar incluidos en otros rubros</t>
    </r>
  </si>
  <si>
    <r>
      <t xml:space="preserve">5. Incluir el Monto Imponible por rubro. En caso de no corresponder se indicará </t>
    </r>
    <r>
      <rPr>
        <b/>
        <sz val="14"/>
        <rFont val="Arial"/>
        <family val="2"/>
      </rPr>
      <t>NO CORRESPONDE en el rubrado y explicar los motivos en una nota aclaratoria</t>
    </r>
  </si>
  <si>
    <t>CELDA CON FÓRMULA</t>
  </si>
  <si>
    <t>OBRA: ESCUELA 157 LOS MOLLES TACUAREMBO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</si>
  <si>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</si>
  <si>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</si>
  <si>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</si>
  <si>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</si>
  <si>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</si>
  <si>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</si>
  <si>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MONTO IMPONIBLE</t>
  </si>
  <si>
    <t>A</t>
  </si>
  <si>
    <t>ETAPA 1</t>
  </si>
  <si>
    <t>1.00</t>
  </si>
  <si>
    <t>IMPLANTACION EN OBRA</t>
  </si>
  <si>
    <t>1.1</t>
  </si>
  <si>
    <t>PREPARACION DEL TERRENO</t>
  </si>
  <si>
    <t>1.1.1</t>
  </si>
  <si>
    <t xml:space="preserve">Limpieza y acondicionamiento del terreno </t>
  </si>
  <si>
    <t>GL</t>
  </si>
  <si>
    <t>1.1.2</t>
  </si>
  <si>
    <t xml:space="preserve">Cateos </t>
  </si>
  <si>
    <t>1.1.3</t>
  </si>
  <si>
    <t>Plan de seguridad firmado por Técnico Prevencionista</t>
  </si>
  <si>
    <t>U</t>
  </si>
  <si>
    <t>1.1.4</t>
  </si>
  <si>
    <t xml:space="preserve">Fletes de implantación </t>
  </si>
  <si>
    <t>1.1.5</t>
  </si>
  <si>
    <t xml:space="preserve">Cartel de obra dimensiones 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</si>
  <si>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</si>
  <si>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</si>
  <si>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</si>
  <si>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</si>
  <si>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</si>
  <si>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</si>
  <si>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</si>
  <si>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1.2.3</t>
  </si>
  <si>
    <t>Contenedor oficina</t>
  </si>
  <si>
    <t>1.2.4</t>
  </si>
  <si>
    <t xml:space="preserve">Contenedor vestuarios </t>
  </si>
  <si>
    <t>1.2.5</t>
  </si>
  <si>
    <t>Contenedor comedor</t>
  </si>
  <si>
    <t>1.2.6</t>
  </si>
  <si>
    <t>Contenedor duchas</t>
  </si>
  <si>
    <t>1.2.7</t>
  </si>
  <si>
    <t>Contenedor baños</t>
  </si>
  <si>
    <t>1.3</t>
  </si>
  <si>
    <t>INSTALACIONES PROVISORIAS</t>
  </si>
  <si>
    <t>1.3.1</t>
  </si>
  <si>
    <t>Servicio provisorio de UTE</t>
  </si>
  <si>
    <t>1.3.2</t>
  </si>
  <si>
    <t>Servicio provisorio de OSE</t>
  </si>
  <si>
    <t>1,3,3</t>
  </si>
  <si>
    <t>Consumo de UTE</t>
  </si>
  <si>
    <t>1,3,4</t>
  </si>
  <si>
    <t>Consumo de OSE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</si>
  <si>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</si>
  <si>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</si>
  <si>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</si>
  <si>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</si>
  <si>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</si>
  <si>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</si>
  <si>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</si>
  <si>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 (espesor considerado 30 cm)</t>
  </si>
  <si>
    <t>M3</t>
  </si>
  <si>
    <t>2,1,2</t>
  </si>
  <si>
    <t>Excavación bases y pilares de fundación</t>
  </si>
  <si>
    <t>2,1,3</t>
  </si>
  <si>
    <t>Excavaciones para obras exteriores</t>
  </si>
  <si>
    <t>2,1,4</t>
  </si>
  <si>
    <t>Zanjas y pozos</t>
  </si>
  <si>
    <t>3.00</t>
  </si>
  <si>
    <t>RELLENOS Y APORTES</t>
  </si>
  <si>
    <t xml:space="preserve">Relleno granular  bajo contrapisos </t>
  </si>
  <si>
    <t>Relleno de taludes</t>
  </si>
  <si>
    <t>4.00</t>
  </si>
  <si>
    <t>ESTRUCTURAS</t>
  </si>
  <si>
    <t>4.1</t>
  </si>
  <si>
    <t>FUNDACIONES</t>
  </si>
  <si>
    <t>4.1.1</t>
  </si>
  <si>
    <t>Cimentaciones superficiales y medias</t>
  </si>
  <si>
    <t>4.1.1.1</t>
  </si>
  <si>
    <t>Patines  hormigón armado</t>
  </si>
  <si>
    <t>4.1.2</t>
  </si>
  <si>
    <t>Vigas de fundación</t>
  </si>
  <si>
    <t>4.1.2.1</t>
  </si>
  <si>
    <t>Vigas de hormigón armado</t>
  </si>
  <si>
    <t>4.2</t>
  </si>
  <si>
    <t>PILARES ESTRUCTURALES</t>
  </si>
  <si>
    <t>4.2.1</t>
  </si>
  <si>
    <t xml:space="preserve">Pilares de hormigón armado N100 </t>
  </si>
  <si>
    <t>4.2.2</t>
  </si>
  <si>
    <t>Pilares de hormigón armado N200</t>
  </si>
  <si>
    <t>4.2.3</t>
  </si>
  <si>
    <t>Montaje de pilares metálicos (estructura tanque)</t>
  </si>
  <si>
    <t>4.3</t>
  </si>
  <si>
    <t>VIGAS  ESTRUCTURALES</t>
  </si>
  <si>
    <t>4.3.1</t>
  </si>
  <si>
    <t>Vigas de hormigón armado N100</t>
  </si>
  <si>
    <t>4.3.2</t>
  </si>
  <si>
    <t>Vigas de hormigón armado N200</t>
  </si>
  <si>
    <t>4.3.3</t>
  </si>
  <si>
    <t>Montaje de vigas metálicas (Estructura tanque)</t>
  </si>
  <si>
    <t>4.4</t>
  </si>
  <si>
    <t>ESTRUCTURA DE ESCALERAS</t>
  </si>
  <si>
    <t>4.4.1</t>
  </si>
  <si>
    <t>Estructura de hormigón armado de escalera (incluye gradas y tobogan)</t>
  </si>
  <si>
    <t>4.5</t>
  </si>
  <si>
    <t>LOSAS ESTRUCTURALES</t>
  </si>
  <si>
    <t>4.5.1</t>
  </si>
  <si>
    <t>Losas macizas</t>
  </si>
  <si>
    <t>4.5.1.1</t>
  </si>
  <si>
    <t>Losas macizas de hormigón armado .</t>
  </si>
  <si>
    <t>4.5.1.2</t>
  </si>
  <si>
    <t>Losa tanque (contrapiso)</t>
  </si>
  <si>
    <t>5.00</t>
  </si>
  <si>
    <t>CERRAMIENTOS VERTICALES (incluye aislación térmica)</t>
  </si>
  <si>
    <t>5.1</t>
  </si>
  <si>
    <t>Obra húmeda</t>
  </si>
  <si>
    <t>5.1.1</t>
  </si>
  <si>
    <t>Ladrillo de campo doble con cámara y aislacion EPS 3 cm exterior</t>
  </si>
  <si>
    <t>M2</t>
  </si>
  <si>
    <t>5.1.2</t>
  </si>
  <si>
    <t>Ladrillo de campo simple interior</t>
  </si>
  <si>
    <t>5.2</t>
  </si>
  <si>
    <t>Obra seca</t>
  </si>
  <si>
    <t>5.2.1</t>
  </si>
  <si>
    <t>Placa simple de yeso espesor 12,5 (frente campana)</t>
  </si>
  <si>
    <t>5.3</t>
  </si>
  <si>
    <t>Carreras, dinteles y antepechos</t>
  </si>
  <si>
    <t>5.3.1</t>
  </si>
  <si>
    <t>Carreras y dinteles de hormigón armado</t>
  </si>
  <si>
    <t>5.3.2</t>
  </si>
  <si>
    <t>Antepechos de hormigón armado</t>
  </si>
  <si>
    <t>6.00</t>
  </si>
  <si>
    <t>AISLACIONES HUMÍDICAS</t>
  </si>
  <si>
    <t>6.1.1</t>
  </si>
  <si>
    <t>Revoque hidrófugo en lateral y parte superior de pimeras hiladas en muros</t>
  </si>
  <si>
    <t>6.1.2</t>
  </si>
  <si>
    <t>Revoque hidrófugo en muros exteriores, incluyendo aletas y pretiles (incluye emulsión)</t>
  </si>
  <si>
    <t>7.00</t>
  </si>
  <si>
    <t>CONTRAPISOS</t>
  </si>
  <si>
    <t>7.1</t>
  </si>
  <si>
    <t>Sobre terreno</t>
  </si>
  <si>
    <t>7.1.1</t>
  </si>
  <si>
    <t>Contrapiso hormigón interior esp 10 cm</t>
  </si>
  <si>
    <t>8.00</t>
  </si>
  <si>
    <t>REVESTIMIENTOS</t>
  </si>
  <si>
    <t>8.1</t>
  </si>
  <si>
    <t>PARAMENTOS VERTICALES</t>
  </si>
  <si>
    <t>8.1.1</t>
  </si>
  <si>
    <t>REVESTIMIENTOS INTERIORES</t>
  </si>
  <si>
    <t>8.1.1.1</t>
  </si>
  <si>
    <t>Revoque interior común 2 capas</t>
  </si>
  <si>
    <t>8.1.1.2</t>
  </si>
  <si>
    <t>Revoque interior fretazado bajo revestimientos</t>
  </si>
  <si>
    <t>8.1.1.3</t>
  </si>
  <si>
    <r>
      <t>Revestimiento ceramicos</t>
    </r>
    <r>
      <rPr>
        <sz val="16"/>
        <color rgb="FFFF0000"/>
        <rFont val="Arial"/>
        <family val="2"/>
      </rPr>
      <t xml:space="preserve"> </t>
    </r>
    <r>
      <rPr>
        <sz val="16"/>
        <rFont val="Arial"/>
        <family val="2"/>
      </rPr>
      <t>(30x60)</t>
    </r>
  </si>
  <si>
    <t>8.1.2</t>
  </si>
  <si>
    <t>REVESTIMIENTOS EXTERIORES</t>
  </si>
  <si>
    <t>8.1.2.1</t>
  </si>
  <si>
    <t>Revoque exterior común grueso y fino</t>
  </si>
  <si>
    <t>8.1.3</t>
  </si>
  <si>
    <t>VARIOS</t>
  </si>
  <si>
    <t>8.1.3.1</t>
  </si>
  <si>
    <t xml:space="preserve">Buña de aluminio U </t>
  </si>
  <si>
    <t>8.1.3.2</t>
  </si>
  <si>
    <t>Cantoneras de chapa galvanizada en aristas cantos vivos</t>
  </si>
  <si>
    <t>8.2</t>
  </si>
  <si>
    <t>PAVIMENTOS</t>
  </si>
  <si>
    <t>8.2.1</t>
  </si>
  <si>
    <t>Pavimentos Interiores</t>
  </si>
  <si>
    <t>8.2.1.1</t>
  </si>
  <si>
    <t>Carpeta arena y portland</t>
  </si>
  <si>
    <t>8.2.1.2</t>
  </si>
  <si>
    <t>Baldosa monolitica 40x40</t>
  </si>
  <si>
    <t>8.2.1.3</t>
  </si>
  <si>
    <t>Zócalo monolitico sanitario (cocina)</t>
  </si>
  <si>
    <t>8.2.1.4</t>
  </si>
  <si>
    <r>
      <t>Zócalo monolítico</t>
    </r>
    <r>
      <rPr>
        <sz val="12"/>
        <color rgb="FFFF0000"/>
        <rFont val="Arial"/>
        <family val="2"/>
      </rPr>
      <t xml:space="preserve"> </t>
    </r>
  </si>
  <si>
    <t>9.00</t>
  </si>
  <si>
    <t>TERMINACION DE CUBIERTAS</t>
  </si>
  <si>
    <t>9.1</t>
  </si>
  <si>
    <t>CUBIERTAS LIVIANAS</t>
  </si>
  <si>
    <t>9.1.1</t>
  </si>
  <si>
    <t>Cubierta de chapa BC 35 s/ correas</t>
  </si>
  <si>
    <t>9.1.2</t>
  </si>
  <si>
    <t>Aislacion/ Espuma</t>
  </si>
  <si>
    <t>9.1.3</t>
  </si>
  <si>
    <t>Babetas</t>
  </si>
  <si>
    <t>9.1.4</t>
  </si>
  <si>
    <t>Piezas y accesorios</t>
  </si>
  <si>
    <t>9.1.5</t>
  </si>
  <si>
    <t>Cubierta de chapa BC 120</t>
  </si>
  <si>
    <t>9.1.6</t>
  </si>
  <si>
    <t>Babetas en Cubierta chapa BC 120</t>
  </si>
  <si>
    <t>9.2</t>
  </si>
  <si>
    <t>CUBIERTAS PESADAS</t>
  </si>
  <si>
    <t>9.2.1</t>
  </si>
  <si>
    <t>Lechada de cemento puro sobre losa de hormigón</t>
  </si>
  <si>
    <t>9.2.2</t>
  </si>
  <si>
    <t>Lámina de polietileno 100 micrones</t>
  </si>
  <si>
    <t>9.2.3</t>
  </si>
  <si>
    <t xml:space="preserve">Poliestireno expandido autotrabante en placas </t>
  </si>
  <si>
    <t>9.2.4</t>
  </si>
  <si>
    <t>Rellenos y pendientes</t>
  </si>
  <si>
    <t>9.2.5</t>
  </si>
  <si>
    <t>Imprimación - emulsion asfáltica 1,5 k/m2</t>
  </si>
  <si>
    <t>9.2.6</t>
  </si>
  <si>
    <t>Membrana asfaltica 4 mm con dos almas centrales polietileno alta densidad, terminacion aluminio gofrado.</t>
  </si>
  <si>
    <t>9.2.7</t>
  </si>
  <si>
    <t>Embudos en bajadas de pluviales</t>
  </si>
  <si>
    <t>9.2.8</t>
  </si>
  <si>
    <t>Prueba de estanqueidad de azoteas</t>
  </si>
  <si>
    <t>10.00</t>
  </si>
  <si>
    <t>ALUMINIO</t>
  </si>
  <si>
    <t>10.1</t>
  </si>
  <si>
    <t>Tipo AL01</t>
  </si>
  <si>
    <t>10.2</t>
  </si>
  <si>
    <t>Tipo AL02</t>
  </si>
  <si>
    <t>10.3</t>
  </si>
  <si>
    <t>Tipo AL03</t>
  </si>
  <si>
    <t>10.4</t>
  </si>
  <si>
    <t>Tipo AL04</t>
  </si>
  <si>
    <t>10.5</t>
  </si>
  <si>
    <t>Tipo AL05</t>
  </si>
  <si>
    <t>10.6</t>
  </si>
  <si>
    <t>Tipo AL06</t>
  </si>
  <si>
    <t>10.7</t>
  </si>
  <si>
    <t>Tipo AL07</t>
  </si>
  <si>
    <t>10.8</t>
  </si>
  <si>
    <t>Tipo AL51</t>
  </si>
  <si>
    <t>10.9</t>
  </si>
  <si>
    <t>Tipo AL52</t>
  </si>
  <si>
    <t>11.00</t>
  </si>
  <si>
    <t>HERRERIA</t>
  </si>
  <si>
    <t>11.1</t>
  </si>
  <si>
    <t>Tipo H01 Reja</t>
  </si>
  <si>
    <t>11.2</t>
  </si>
  <si>
    <t>Tipo H02 Reja</t>
  </si>
  <si>
    <t>11.3</t>
  </si>
  <si>
    <t>Tipo H03 Reja</t>
  </si>
  <si>
    <t>11.4</t>
  </si>
  <si>
    <t>Tipo H04 Reja</t>
  </si>
  <si>
    <t>11.5</t>
  </si>
  <si>
    <t>Tipo H05 Reja</t>
  </si>
  <si>
    <t>11.6</t>
  </si>
  <si>
    <t>Tipo H06 Reja unidad exterior AA</t>
  </si>
  <si>
    <t>11.7</t>
  </si>
  <si>
    <t>Tipo H51 Baranda</t>
  </si>
  <si>
    <t>11.8</t>
  </si>
  <si>
    <t>Tipo H52 Baranda</t>
  </si>
  <si>
    <t>11.9</t>
  </si>
  <si>
    <t>Tipo H53 Reja</t>
  </si>
  <si>
    <t>11.10</t>
  </si>
  <si>
    <t xml:space="preserve">Tipo H54 </t>
  </si>
  <si>
    <t>11.11</t>
  </si>
  <si>
    <t>Tipo H55</t>
  </si>
  <si>
    <t>11.12</t>
  </si>
  <si>
    <t>Tipo H56</t>
  </si>
  <si>
    <t>11.13</t>
  </si>
  <si>
    <t>Tipo H57</t>
  </si>
  <si>
    <t>11.14</t>
  </si>
  <si>
    <t>Tipo H58 (piso soporte tanque, escalera y puerta)</t>
  </si>
  <si>
    <t>12.00</t>
  </si>
  <si>
    <t>ACERO INOXIDABLE / ANEXOS</t>
  </si>
  <si>
    <t>12.1</t>
  </si>
  <si>
    <t>Tipo Anexo 01 (Dispensador papel higienico)</t>
  </si>
  <si>
    <t>12.2</t>
  </si>
  <si>
    <t>Tipo Anexo 07 (Papeleras)</t>
  </si>
  <si>
    <t>12.3</t>
  </si>
  <si>
    <t>Tipo Anexo 08 (Bebedero)</t>
  </si>
  <si>
    <t>12.4</t>
  </si>
  <si>
    <t>Tapa inoxidable sobre tobogan</t>
  </si>
  <si>
    <t>12.5</t>
  </si>
  <si>
    <t>Tipo Anexo 10 (Tachos reciclaje)</t>
  </si>
  <si>
    <t>12.6</t>
  </si>
  <si>
    <t>Tipo Anexo 11 (Estanteria)</t>
  </si>
  <si>
    <t>12.7</t>
  </si>
  <si>
    <t>Tipo Anexo 13 (Buzón)</t>
  </si>
  <si>
    <t>12.8</t>
  </si>
  <si>
    <t>Tipo Ai01 (mesada)</t>
  </si>
  <si>
    <t>12.9</t>
  </si>
  <si>
    <t>Tipo Ai02 (pileta simple)</t>
  </si>
  <si>
    <t>12.10</t>
  </si>
  <si>
    <t>Tipo Ai03 (mesada)</t>
  </si>
  <si>
    <t>12.11</t>
  </si>
  <si>
    <t>Tipo Ai04 (mesada pileton)</t>
  </si>
  <si>
    <t>12.12</t>
  </si>
  <si>
    <t>Tipo Ai05 (pasaplatos)</t>
  </si>
  <si>
    <t>12.13</t>
  </si>
  <si>
    <t>Tipo Ai06 (campana)</t>
  </si>
  <si>
    <t>12.14</t>
  </si>
  <si>
    <t>Tipo Ai07 (detalle escurridor)</t>
  </si>
  <si>
    <t>12.15</t>
  </si>
  <si>
    <t>Tipo Ai08 (detalle escurridor)</t>
  </si>
  <si>
    <t>12.16</t>
  </si>
  <si>
    <t>Tipo Ai09 (barral baño accesible)</t>
  </si>
  <si>
    <t>12.17</t>
  </si>
  <si>
    <t>Tipo Ai51(barral baño accesible)</t>
  </si>
  <si>
    <t>12.18</t>
  </si>
  <si>
    <t>Tipo Ai52 (mesada aula inicial)</t>
  </si>
  <si>
    <t>12.19</t>
  </si>
  <si>
    <t>Tapa acero inoxidable 30x30</t>
  </si>
  <si>
    <t>13.00</t>
  </si>
  <si>
    <t>VIDRIOS-ESPEJOS</t>
  </si>
  <si>
    <t>13.1</t>
  </si>
  <si>
    <t>Tipo E01</t>
  </si>
  <si>
    <t>13.2</t>
  </si>
  <si>
    <t>Tipo E02</t>
  </si>
  <si>
    <t>13.3</t>
  </si>
  <si>
    <t>Tipo E03</t>
  </si>
  <si>
    <t>13.4</t>
  </si>
  <si>
    <t>Tipo E04</t>
  </si>
  <si>
    <t>B</t>
  </si>
  <si>
    <t>ETAPA 2</t>
  </si>
  <si>
    <t>14,1</t>
  </si>
  <si>
    <r>
      <rPr>
        <sz val="16"/>
        <color rgb="FF000000"/>
        <rFont val="Arial"/>
        <family val="2"/>
      </rPr>
      <t xml:space="preserve">Contenedor baños </t>
    </r>
    <r>
      <rPr>
        <sz val="16"/>
        <color rgb="FFFF0000"/>
        <rFont val="Arial"/>
        <family val="2"/>
      </rPr>
      <t>(para uso exlusivo de la escuela)</t>
    </r>
  </si>
  <si>
    <t>14,2</t>
  </si>
  <si>
    <t>14.2.1</t>
  </si>
  <si>
    <t xml:space="preserve">DEMOLICIONES </t>
  </si>
  <si>
    <t>15,1</t>
  </si>
  <si>
    <t>Demolición de cubiertas galerias exteriores</t>
  </si>
  <si>
    <t>15,2</t>
  </si>
  <si>
    <t>Demolicion muros</t>
  </si>
  <si>
    <t>15,3</t>
  </si>
  <si>
    <t>Demolicion mesadas</t>
  </si>
  <si>
    <t>15,4</t>
  </si>
  <si>
    <t>Picado de contrapisos y pavimentos int/ext</t>
  </si>
  <si>
    <t>15,5</t>
  </si>
  <si>
    <t>Picado de revestimientos interiores (incluye retiro en aula inicial, bebedero y nuevo deposito)</t>
  </si>
  <si>
    <t>15,6</t>
  </si>
  <si>
    <t>Retiro de instalaciones (hamacas, tobogan, arbol, caseta, tanque)</t>
  </si>
  <si>
    <t>16,1</t>
  </si>
  <si>
    <t>SOBRE TERRENO</t>
  </si>
  <si>
    <t>16.1.1</t>
  </si>
  <si>
    <t>17,1</t>
  </si>
  <si>
    <t>17.1.1</t>
  </si>
  <si>
    <t>17.1.1.1</t>
  </si>
  <si>
    <t>Reparacion de revoques interiores (20%)</t>
  </si>
  <si>
    <t>17.1.1.2</t>
  </si>
  <si>
    <t>17.1.1.3</t>
  </si>
  <si>
    <t>17.1.1.4</t>
  </si>
  <si>
    <t>17,2</t>
  </si>
  <si>
    <t>17.2.1</t>
  </si>
  <si>
    <t>17.2.3</t>
  </si>
  <si>
    <t>17,3</t>
  </si>
  <si>
    <t xml:space="preserve">PAVIMENTOS </t>
  </si>
  <si>
    <t>17.3.1</t>
  </si>
  <si>
    <t>17.3.1.1</t>
  </si>
  <si>
    <t>17.3.1.2</t>
  </si>
  <si>
    <t>17.3.1.4</t>
  </si>
  <si>
    <t>Baldosa de gres quebracho a reponer</t>
  </si>
  <si>
    <t>18,1</t>
  </si>
  <si>
    <t>18.1.1</t>
  </si>
  <si>
    <t>18.1.2</t>
  </si>
  <si>
    <t>18.1.3</t>
  </si>
  <si>
    <t>Perfil complemento para apoyo chapa</t>
  </si>
  <si>
    <t>18.1.4</t>
  </si>
  <si>
    <t>18,2</t>
  </si>
  <si>
    <t>REPARACION DE CUBIERTAS  EXISTENTES</t>
  </si>
  <si>
    <t>18.2.1</t>
  </si>
  <si>
    <t>Limpieza de azotea</t>
  </si>
  <si>
    <t>18.2.2</t>
  </si>
  <si>
    <t>Reparación de cubiertas existentes</t>
  </si>
  <si>
    <t>18.2.3</t>
  </si>
  <si>
    <t>Reparación correctiva de membrana de canalones existentes</t>
  </si>
  <si>
    <t>18.2.4</t>
  </si>
  <si>
    <t>Colocacion de globos en bajadas pluviales</t>
  </si>
  <si>
    <t xml:space="preserve"> CARPINTERIA</t>
  </si>
  <si>
    <t>19,1</t>
  </si>
  <si>
    <t>Tipo C01  Puerta (reparacion de puertas)</t>
  </si>
  <si>
    <t>19,2</t>
  </si>
  <si>
    <t>Tipo C02  Puerta (incluye suministro e instalación)</t>
  </si>
  <si>
    <t>C</t>
  </si>
  <si>
    <t>RUBROS GENERALES (ETAPA 1 Y 2)</t>
  </si>
  <si>
    <t>PINTURA</t>
  </si>
  <si>
    <t>20,1</t>
  </si>
  <si>
    <t>PINTURA SOBRE MAMPOSTERÍA, HORMIGÓN  Y YESO</t>
  </si>
  <si>
    <t>20.1.1</t>
  </si>
  <si>
    <t>Mampostería interior</t>
  </si>
  <si>
    <t>20.1.1.1</t>
  </si>
  <si>
    <t xml:space="preserve">Sellador- Fijador al agua </t>
  </si>
  <si>
    <t>20.1.1.2</t>
  </si>
  <si>
    <t xml:space="preserve">Pintura al agua </t>
  </si>
  <si>
    <t>20.1.1.3</t>
  </si>
  <si>
    <t>Pintura látex al agua antihongos en cielorrasos</t>
  </si>
  <si>
    <t>20.1.1.4</t>
  </si>
  <si>
    <t>Pintura al agua para cielorrasos</t>
  </si>
  <si>
    <t>20.1.2</t>
  </si>
  <si>
    <t>Mampostería exterior</t>
  </si>
  <si>
    <t>20.1.2.1</t>
  </si>
  <si>
    <t>Fijador -sellador al agua sobre revoques exteriores</t>
  </si>
  <si>
    <t>20.1.2.3</t>
  </si>
  <si>
    <t>Pintura acrilica al agua</t>
  </si>
  <si>
    <t>20,2</t>
  </si>
  <si>
    <t>PINTURA SOBRE MADERA</t>
  </si>
  <si>
    <t>20.2.1</t>
  </si>
  <si>
    <t>Fondo universal al agua</t>
  </si>
  <si>
    <t>20.2.2</t>
  </si>
  <si>
    <t xml:space="preserve">Esmalte al agua </t>
  </si>
  <si>
    <t>20,3</t>
  </si>
  <si>
    <t>PINTURA SOBRE METALES</t>
  </si>
  <si>
    <t>20.3.1</t>
  </si>
  <si>
    <t>Pintura sobre herreria existente</t>
  </si>
  <si>
    <t>INSTALACION SANITARIA</t>
  </si>
  <si>
    <t>21,1</t>
  </si>
  <si>
    <t>RED DE DESAGÜES</t>
  </si>
  <si>
    <t>21.1.1</t>
  </si>
  <si>
    <t>CI 60x60</t>
  </si>
  <si>
    <t>21.1.2</t>
  </si>
  <si>
    <t>CI 60x60 con sifon desconector</t>
  </si>
  <si>
    <t>21.1.3</t>
  </si>
  <si>
    <t xml:space="preserve">Registro seco 60x60 </t>
  </si>
  <si>
    <t>21.1.4</t>
  </si>
  <si>
    <t>BDA 40x40</t>
  </si>
  <si>
    <t>21.1.5</t>
  </si>
  <si>
    <t>BDT 40x40</t>
  </si>
  <si>
    <t>21.1.6</t>
  </si>
  <si>
    <t xml:space="preserve">Caja sifoide </t>
  </si>
  <si>
    <t>21.1.7</t>
  </si>
  <si>
    <t>PPT 40X40</t>
  </si>
  <si>
    <t>21.1.8</t>
  </si>
  <si>
    <t>Interceptor de grasa 200 lts</t>
  </si>
  <si>
    <t>21.1.9</t>
  </si>
  <si>
    <t>Cañeria de desague primario PVC 110</t>
  </si>
  <si>
    <t>21.1.10</t>
  </si>
  <si>
    <t>Cañeria de desague primario PVC 160</t>
  </si>
  <si>
    <t>21.1.11</t>
  </si>
  <si>
    <t>Cañeria de desague pluvial PVC 110</t>
  </si>
  <si>
    <t>21.1.12</t>
  </si>
  <si>
    <t>Cañeria de drenes PVC 110</t>
  </si>
  <si>
    <t>21.1.13</t>
  </si>
  <si>
    <t>Cañeria PEAD desague bombeo</t>
  </si>
  <si>
    <t>21.1.14</t>
  </si>
  <si>
    <t>Cuneta cesped /desague</t>
  </si>
  <si>
    <t>21.1.15</t>
  </si>
  <si>
    <t>Tuberías de ventilación</t>
  </si>
  <si>
    <t>21.1.16</t>
  </si>
  <si>
    <t>Red de impulsión de agua</t>
  </si>
  <si>
    <t>21.1.17</t>
  </si>
  <si>
    <t>Fosa séptica  y deposito bombeo</t>
  </si>
  <si>
    <t>21.1.18</t>
  </si>
  <si>
    <t>Anulacion fosa septica existente y sistema infiltracion</t>
  </si>
  <si>
    <t>21,2</t>
  </si>
  <si>
    <t>RED DE ABASTECIMIENTO</t>
  </si>
  <si>
    <t>21.2.1</t>
  </si>
  <si>
    <t>Reubicacion medidor existente</t>
  </si>
  <si>
    <t>21.2.2</t>
  </si>
  <si>
    <t>Instalacion de abastecimiento de agua fria y caliente</t>
  </si>
  <si>
    <t>21.2.3</t>
  </si>
  <si>
    <t>Depósito de agua potable PVC 2000 lts</t>
  </si>
  <si>
    <t>21.2.4</t>
  </si>
  <si>
    <t>Desinfección de la instalación de abastecimiento</t>
  </si>
  <si>
    <t>APARATOS SANITARIOS,GRIFERIAS Y ACCESORIOS</t>
  </si>
  <si>
    <t>21.3.1</t>
  </si>
  <si>
    <t xml:space="preserve">Inodoro corto bari (ferrum) con tapa </t>
  </si>
  <si>
    <t>21.3.2</t>
  </si>
  <si>
    <t>Indoro baño accesible (ferrum corto bari)</t>
  </si>
  <si>
    <t>21.3.3</t>
  </si>
  <si>
    <t>Cisterna exterior magya (baño accesible)</t>
  </si>
  <si>
    <t>21.3.4</t>
  </si>
  <si>
    <t>Lavatorio pedestal azalea celite</t>
  </si>
  <si>
    <t>21.3.5</t>
  </si>
  <si>
    <t>Lavatorio baño accesible  ferrum (spazio)</t>
  </si>
  <si>
    <t>21.3.6</t>
  </si>
  <si>
    <t>Griferia ducha baño accesible (sorrento)</t>
  </si>
  <si>
    <t>21.3.7</t>
  </si>
  <si>
    <t>Grifería lavatorio de pared tipo pressmatic docol</t>
  </si>
  <si>
    <t>21.3.8</t>
  </si>
  <si>
    <t xml:space="preserve">Grifería temporizada de pared pressmatic docol </t>
  </si>
  <si>
    <t>21.3.9</t>
  </si>
  <si>
    <t xml:space="preserve">Mezclador pared cocina con flexible y pico industrial tipo Acqua </t>
  </si>
  <si>
    <t>21.3.10</t>
  </si>
  <si>
    <t>Mezclador pared cocina docol</t>
  </si>
  <si>
    <t>21.3.11</t>
  </si>
  <si>
    <t>Grifo pared cocina tipo docol (para cargar ollas)</t>
  </si>
  <si>
    <t>21.3.12</t>
  </si>
  <si>
    <t>Dispensador de papel toalla en rollo</t>
  </si>
  <si>
    <t>21.3.13</t>
  </si>
  <si>
    <t>Dispensador de jabon</t>
  </si>
  <si>
    <t>21.3.14</t>
  </si>
  <si>
    <t>Sifon acero inox 1 1/2</t>
  </si>
  <si>
    <t>21.3.15</t>
  </si>
  <si>
    <t>Reguera tipo smart home</t>
  </si>
  <si>
    <t>EQUIPOS</t>
  </si>
  <si>
    <t>21.4.1</t>
  </si>
  <si>
    <t>Equipo bombeo feka marca DAB (incluye valvulas y llaves)</t>
  </si>
  <si>
    <t xml:space="preserve">INSTALACIÓN DE GAS </t>
  </si>
  <si>
    <t>22,1</t>
  </si>
  <si>
    <t>Instalacion completa de abastecimiento de gas</t>
  </si>
  <si>
    <t>22,2</t>
  </si>
  <si>
    <t xml:space="preserve">Garrafas </t>
  </si>
  <si>
    <t>INSTALACION DE SISTEMA PROTECCION CONTRA INCENDIO</t>
  </si>
  <si>
    <t>23,1</t>
  </si>
  <si>
    <t>Extintor tipo polvo quimico ABC (4 kg) -</t>
  </si>
  <si>
    <t>23,2</t>
  </si>
  <si>
    <t xml:space="preserve">Extintor de polvo tipo K </t>
  </si>
  <si>
    <t>23,3</t>
  </si>
  <si>
    <t>Carteleria de señalización</t>
  </si>
  <si>
    <t>23,4</t>
  </si>
  <si>
    <t xml:space="preserve">Luminaria de emergencia </t>
  </si>
  <si>
    <t>23,5</t>
  </si>
  <si>
    <t>Central de alarma y teclados</t>
  </si>
  <si>
    <t>23,6</t>
  </si>
  <si>
    <t>Sensor humo</t>
  </si>
  <si>
    <t>23,7</t>
  </si>
  <si>
    <t>Sensor termico-velocimetrico</t>
  </si>
  <si>
    <t>23,8</t>
  </si>
  <si>
    <t>Sirena</t>
  </si>
  <si>
    <t>23,9</t>
  </si>
  <si>
    <t>Jaladora</t>
  </si>
  <si>
    <t>23,10</t>
  </si>
  <si>
    <t>Conexión, tendido  y enhebrado detección</t>
  </si>
  <si>
    <t>INSTALACION ELECTRICA</t>
  </si>
  <si>
    <t>24,1</t>
  </si>
  <si>
    <t>Tablero general y derivados</t>
  </si>
  <si>
    <t>24,2</t>
  </si>
  <si>
    <t>Enhebrado general</t>
  </si>
  <si>
    <t>24,3</t>
  </si>
  <si>
    <t>Sistema de descarga a tierra</t>
  </si>
  <si>
    <t>24,4</t>
  </si>
  <si>
    <t>Cámaras 40x40</t>
  </si>
  <si>
    <t>24,5</t>
  </si>
  <si>
    <t>Camaras 60x60</t>
  </si>
  <si>
    <t>24,6</t>
  </si>
  <si>
    <t>Canalizaciones embutidas</t>
  </si>
  <si>
    <t>24,7</t>
  </si>
  <si>
    <t>Canalizaciones aparentes</t>
  </si>
  <si>
    <t>24,8</t>
  </si>
  <si>
    <t>Caja toma puesta trabajo</t>
  </si>
  <si>
    <t>24,9</t>
  </si>
  <si>
    <t>Caja toma ceibalitas</t>
  </si>
  <si>
    <t>24,10</t>
  </si>
  <si>
    <t>Luminaria tipo LE R100</t>
  </si>
  <si>
    <t>24,11</t>
  </si>
  <si>
    <t>Luminaria tipo Li16</t>
  </si>
  <si>
    <t>24,12</t>
  </si>
  <si>
    <t>Luminaria tipo LA14</t>
  </si>
  <si>
    <t>24,13</t>
  </si>
  <si>
    <t>Luminaria tipo LE 200</t>
  </si>
  <si>
    <t>24,14</t>
  </si>
  <si>
    <t>Luminaria tipo LT4</t>
  </si>
  <si>
    <t>24,15</t>
  </si>
  <si>
    <t>Luminaria tipo LT5</t>
  </si>
  <si>
    <t>24,16</t>
  </si>
  <si>
    <t>Cuadro suspendido T1</t>
  </si>
  <si>
    <t>24,17</t>
  </si>
  <si>
    <t>Cuadro suspendido T2</t>
  </si>
  <si>
    <t>24,18</t>
  </si>
  <si>
    <t>Sensor movimiento</t>
  </si>
  <si>
    <t>24,19</t>
  </si>
  <si>
    <t>Contactor modular hibrido</t>
  </si>
  <si>
    <t>24,20</t>
  </si>
  <si>
    <t>Descargador de sobretensiones</t>
  </si>
  <si>
    <t>24,21</t>
  </si>
  <si>
    <t>Programador horario</t>
  </si>
  <si>
    <t>24,22</t>
  </si>
  <si>
    <t>Columna HG 12 m</t>
  </si>
  <si>
    <t>24,23</t>
  </si>
  <si>
    <t>Pararrayos</t>
  </si>
  <si>
    <t>24,24</t>
  </si>
  <si>
    <t>Tensiones debiles (Canalizaciones y enhebrado)- incluye alarma de intrusos</t>
  </si>
  <si>
    <t>EQUIPOS ELECTRICOS (suministro e instalación)</t>
  </si>
  <si>
    <t>25,1</t>
  </si>
  <si>
    <t>Extractor de cocina SyP HCFB 450</t>
  </si>
  <si>
    <t>25,2</t>
  </si>
  <si>
    <t>Termotanque eléctrico 30 lts tipo James</t>
  </si>
  <si>
    <t>25,3</t>
  </si>
  <si>
    <t>Termotanque eléctrico 60 lts tipo James</t>
  </si>
  <si>
    <t>25,4</t>
  </si>
  <si>
    <r>
      <t xml:space="preserve">Equipo aire acondicionado 9000 BTU </t>
    </r>
    <r>
      <rPr>
        <sz val="12"/>
        <color rgb="FFFF0000"/>
        <rFont val="Arial"/>
        <family val="2"/>
      </rPr>
      <t xml:space="preserve"> </t>
    </r>
  </si>
  <si>
    <t>25,5</t>
  </si>
  <si>
    <r>
      <t xml:space="preserve">Equipo aire acondicionado 18000 BTU </t>
    </r>
    <r>
      <rPr>
        <sz val="12"/>
        <color rgb="FFFF0000"/>
        <rFont val="Arial"/>
        <family val="2"/>
      </rPr>
      <t xml:space="preserve"> </t>
    </r>
  </si>
  <si>
    <t>25,6</t>
  </si>
  <si>
    <r>
      <t xml:space="preserve">Equipo aire acondicionado 24000 BTU </t>
    </r>
    <r>
      <rPr>
        <sz val="12"/>
        <color rgb="FFFF0000"/>
        <rFont val="Arial"/>
        <family val="2"/>
      </rPr>
      <t xml:space="preserve"> </t>
    </r>
  </si>
  <si>
    <t>OBRAS EXTERIORES</t>
  </si>
  <si>
    <t>26,1</t>
  </si>
  <si>
    <t>Fundación de hormigón en cercos perimetrales</t>
  </si>
  <si>
    <t>26,2</t>
  </si>
  <si>
    <t>Viga H.A bajo muro bloque</t>
  </si>
  <si>
    <t>26,3</t>
  </si>
  <si>
    <t>Muro bloque (revocado y pintado)</t>
  </si>
  <si>
    <t>26,4</t>
  </si>
  <si>
    <t>Botones</t>
  </si>
  <si>
    <t>26,5</t>
  </si>
  <si>
    <t>Rayuela</t>
  </si>
  <si>
    <t>26,6</t>
  </si>
  <si>
    <t>Tateti</t>
  </si>
  <si>
    <t>26,7</t>
  </si>
  <si>
    <t>Twister</t>
  </si>
  <si>
    <t>26,8</t>
  </si>
  <si>
    <t>Pintura cancha (Anexo 12)</t>
  </si>
  <si>
    <t>26,9</t>
  </si>
  <si>
    <t>Colocacion de canto rodado en zona de arbol</t>
  </si>
  <si>
    <t>26,10</t>
  </si>
  <si>
    <t>Letras (indicacion Escuela)</t>
  </si>
  <si>
    <t xml:space="preserve">Vegetacion </t>
  </si>
  <si>
    <t>Cesped en taludes</t>
  </si>
  <si>
    <t>Pavimentos Exteriores</t>
  </si>
  <si>
    <t>26.13.1</t>
  </si>
  <si>
    <t>Hormigón llaneado (Cancha)</t>
  </si>
  <si>
    <t>26.13.2</t>
  </si>
  <si>
    <t xml:space="preserve">Hormigón terminación fretazado en paños </t>
  </si>
  <si>
    <t>Cerramientos perimetrales</t>
  </si>
  <si>
    <t>26.14.1</t>
  </si>
  <si>
    <t>Cerco perimetral Anexo 18 (incluye postes)</t>
  </si>
  <si>
    <t>26.14.2</t>
  </si>
  <si>
    <t>Colocacion de malla plastica y tablas existentes</t>
  </si>
  <si>
    <t>Equipamiento exterior</t>
  </si>
  <si>
    <t>26.15.1</t>
  </si>
  <si>
    <t>Tipo Anexo 03 (Bicicletero)</t>
  </si>
  <si>
    <t>26.15.2</t>
  </si>
  <si>
    <t>Tipo Anexo 04 (Malla deportiva)</t>
  </si>
  <si>
    <t>26.15.3</t>
  </si>
  <si>
    <t>Tipo Anexo 05 (Soporte volley)</t>
  </si>
  <si>
    <t>26.15.4</t>
  </si>
  <si>
    <t>Tipo Anexo 06 (Aros basket)</t>
  </si>
  <si>
    <t>26.15.5</t>
  </si>
  <si>
    <t>Tipo Anexo 09 (Banco)</t>
  </si>
  <si>
    <t xml:space="preserve">AYUDAS </t>
  </si>
  <si>
    <t xml:space="preserve">Ayuda a Instalación eléctrica </t>
  </si>
  <si>
    <t>Ayuda a instalación sanitaria</t>
  </si>
  <si>
    <t>Ayuda a Aluminio</t>
  </si>
  <si>
    <t>Ayuda a Acero inoxidable</t>
  </si>
  <si>
    <t>Ayuda a Herreria</t>
  </si>
  <si>
    <t>Ayuda a Carpinteria</t>
  </si>
  <si>
    <t>Técnico Prevencionista</t>
  </si>
  <si>
    <t>Fletes durante ejecución de obra</t>
  </si>
  <si>
    <t>Fletes retiro de obra</t>
  </si>
  <si>
    <t>Limpieza diaria y final  de obra</t>
  </si>
  <si>
    <t xml:space="preserve">BIM conforme a obra de todos los rubros </t>
  </si>
  <si>
    <t>Permiso de construcción  (gestión, firmas técnicas y costos)</t>
  </si>
  <si>
    <t>Habilitación ante DNB ( gestión, firmas técnicas y costos)</t>
  </si>
  <si>
    <t>Habilitación de instalación eléctrica (gestión, firmas técnicas y costos)</t>
  </si>
  <si>
    <t>Habilitación de instalación sanitaria (gestión, firmas técnicas y costos)</t>
  </si>
  <si>
    <t>Deposicion final y acarreo de escombros</t>
  </si>
  <si>
    <t>SUB TOTAL OBRA</t>
  </si>
  <si>
    <t>LLAMADO Nº 11/2025 FIDEICOMISO ANEP</t>
  </si>
  <si>
    <t>6. El oferente es responsabla del correcto funcionamiento de las fórumulas.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</si>
</sst>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5" formatCode="0.0"/>
    <numFmt numFmtId="166" formatCode="d\.m\.yy;@"/>
    <numFmt numFmtId="167" formatCode="_ * #,##0.00_ ;_ * \-#,##0.00_ ;_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sz val="14"/>
      <color theme="1"/>
      <name val="Calibri"/>
      <family val="2"/>
      <scheme val="minor"/>
    </font>
    <font>
      <sz val="12"/>
      <color rgb="FFFF0000"/>
      <name val="Arial"/>
      <family val="2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Arial"/>
      <family val="2"/>
    </font>
    <font>
      <sz val="14"/>
      <name val="Arial"/>
      <family val="2"/>
      <charset val="1"/>
    </font>
    <font>
      <sz val="16"/>
      <color rgb="FF000000"/>
      <name val="Arial"/>
      <family val="2"/>
      <charset val="1"/>
    </font>
    <font>
      <sz val="16"/>
      <name val="Calibri"/>
      <family val="2"/>
      <scheme val="minor"/>
    </font>
    <font>
      <b/>
      <sz val="16"/>
      <color rgb="FF000000"/>
      <name val="Arial"/>
      <family val="2"/>
    </font>
    <font>
      <sz val="16"/>
      <color rgb="FFFF0000"/>
      <name val="Arial"/>
      <family val="2"/>
    </font>
    <font>
      <b/>
      <sz val="20"/>
      <color rgb="FFFFFFFF"/>
      <name val="Calibri"/>
      <family val="2"/>
    </font>
    <font>
      <b/>
      <sz val="20"/>
      <color theme="0"/>
      <name val="Arial"/>
      <family val="2"/>
    </font>
    <font>
      <b/>
      <sz val="20"/>
      <color rgb="FFFFFFFF"/>
      <name val="Arial"/>
      <family val="2"/>
    </font>
    <font>
      <b/>
      <sz val="1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0000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  <xf numFmtId="167" fontId="3" fillId="0" borderId="0" applyFont="0" applyFill="0" applyBorder="0" applyAlignment="0" applyProtection="0"/>
    <xf numFmtId="0" fontId="3" fillId="0" borderId="0"/>
  </cellStyleXfs>
  <cellXfs count="14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Protection="1">
      <protection locked="0"/>
    </xf>
    <xf numFmtId="0" fontId="0" fillId="0" borderId="4" xfId="0" applyBorder="1" applyProtection="1">
      <protection locked="0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 applyProtection="1">
      <alignment horizontal="center"/>
      <protection locked="0"/>
    </xf>
    <xf numFmtId="0" fontId="13" fillId="0" borderId="6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0" fontId="22" fillId="0" borderId="0" xfId="10" applyFont="1" applyAlignment="1">
      <alignment horizontal="left" vertical="center" wrapText="1"/>
    </xf>
    <xf numFmtId="0" fontId="22" fillId="0" borderId="0" xfId="10" applyFont="1" applyAlignment="1">
      <alignment horizontal="left" wrapText="1"/>
    </xf>
    <xf numFmtId="0" fontId="23" fillId="0" borderId="0" xfId="10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7" fillId="6" borderId="0" xfId="0" applyFont="1" applyFill="1"/>
    <xf numFmtId="164" fontId="5" fillId="0" borderId="0" xfId="0" applyNumberFormat="1" applyFont="1" applyAlignment="1">
      <alignment horizontal="center" vertical="center" wrapText="1"/>
    </xf>
    <xf numFmtId="164" fontId="5" fillId="7" borderId="8" xfId="0" applyNumberFormat="1" applyFont="1" applyFill="1" applyBorder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4" fillId="0" borderId="0" xfId="0" applyFont="1"/>
    <xf numFmtId="164" fontId="6" fillId="5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 applyProtection="1">
      <alignment vertical="top"/>
      <protection locked="0"/>
    </xf>
    <xf numFmtId="0" fontId="19" fillId="0" borderId="0" xfId="0" applyFont="1" applyProtection="1">
      <protection locked="0"/>
    </xf>
    <xf numFmtId="0" fontId="28" fillId="0" borderId="0" xfId="0" applyFont="1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19" fillId="0" borderId="4" xfId="0" applyFont="1" applyBorder="1" applyProtection="1">
      <protection locked="0"/>
    </xf>
    <xf numFmtId="0" fontId="3" fillId="0" borderId="1" xfId="0" applyFont="1" applyBorder="1" applyAlignment="1">
      <alignment horizontal="left"/>
    </xf>
    <xf numFmtId="0" fontId="4" fillId="3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9" fillId="6" borderId="1" xfId="0" applyFont="1" applyFill="1" applyBorder="1" applyAlignment="1">
      <alignment horizontal="left" vertical="center"/>
    </xf>
    <xf numFmtId="0" fontId="27" fillId="6" borderId="0" xfId="0" applyFont="1" applyFill="1" applyAlignment="1">
      <alignment horizontal="center"/>
    </xf>
    <xf numFmtId="0" fontId="27" fillId="6" borderId="0" xfId="0" applyFont="1" applyFill="1" applyAlignment="1">
      <alignment horizontal="center" vertical="center"/>
    </xf>
    <xf numFmtId="0" fontId="30" fillId="9" borderId="11" xfId="0" applyFont="1" applyFill="1" applyBorder="1" applyProtection="1">
      <protection locked="0"/>
    </xf>
    <xf numFmtId="0" fontId="0" fillId="9" borderId="11" xfId="0" applyFill="1" applyBorder="1"/>
    <xf numFmtId="0" fontId="31" fillId="9" borderId="11" xfId="0" applyFont="1" applyFill="1" applyBorder="1" applyAlignment="1">
      <alignment horizontal="center"/>
    </xf>
    <xf numFmtId="0" fontId="0" fillId="9" borderId="13" xfId="0" applyFill="1" applyBorder="1"/>
    <xf numFmtId="0" fontId="0" fillId="9" borderId="2" xfId="0" applyFill="1" applyBorder="1"/>
    <xf numFmtId="0" fontId="30" fillId="9" borderId="4" xfId="0" applyFont="1" applyFill="1" applyBorder="1" applyProtection="1">
      <protection locked="0"/>
    </xf>
    <xf numFmtId="0" fontId="0" fillId="9" borderId="4" xfId="0" applyFill="1" applyBorder="1"/>
    <xf numFmtId="0" fontId="31" fillId="9" borderId="4" xfId="0" applyFont="1" applyFill="1" applyBorder="1" applyAlignment="1">
      <alignment horizontal="center"/>
    </xf>
    <xf numFmtId="0" fontId="0" fillId="9" borderId="14" xfId="0" applyFill="1" applyBorder="1"/>
    <xf numFmtId="0" fontId="32" fillId="0" borderId="0" xfId="0" applyFont="1" applyAlignment="1">
      <alignment horizontal="center"/>
    </xf>
    <xf numFmtId="0" fontId="17" fillId="0" borderId="0" xfId="0" applyFont="1"/>
    <xf numFmtId="0" fontId="30" fillId="9" borderId="1" xfId="0" applyFont="1" applyFill="1" applyBorder="1" applyAlignment="1">
      <alignment horizontal="left"/>
    </xf>
    <xf numFmtId="0" fontId="30" fillId="9" borderId="3" xfId="0" applyFont="1" applyFill="1" applyBorder="1" applyAlignment="1">
      <alignment horizontal="left"/>
    </xf>
    <xf numFmtId="0" fontId="28" fillId="0" borderId="0" xfId="0" applyFont="1" applyAlignment="1">
      <alignment horizontal="left"/>
    </xf>
    <xf numFmtId="166" fontId="21" fillId="0" borderId="0" xfId="10" applyNumberFormat="1" applyFont="1" applyAlignment="1">
      <alignment horizontal="left" vertical="top" indent="1" shrinkToFit="1"/>
    </xf>
    <xf numFmtId="2" fontId="6" fillId="4" borderId="8" xfId="0" applyNumberFormat="1" applyFont="1" applyFill="1" applyBorder="1" applyAlignment="1">
      <alignment horizontal="left" vertical="center" wrapText="1"/>
    </xf>
    <xf numFmtId="165" fontId="21" fillId="0" borderId="0" xfId="10" applyNumberFormat="1" applyFont="1" applyAlignment="1">
      <alignment horizontal="left" vertical="top" indent="1" shrinkToFit="1"/>
    </xf>
    <xf numFmtId="0" fontId="19" fillId="0" borderId="0" xfId="10" applyFont="1" applyAlignment="1">
      <alignment horizontal="left" vertical="top" wrapText="1" indent="1"/>
    </xf>
    <xf numFmtId="0" fontId="6" fillId="0" borderId="0" xfId="10" applyFont="1" applyAlignment="1">
      <alignment horizontal="left" vertical="top" wrapText="1" indent="1"/>
    </xf>
    <xf numFmtId="2" fontId="19" fillId="0" borderId="0" xfId="10" applyNumberFormat="1" applyFont="1" applyAlignment="1">
      <alignment horizontal="left" vertical="top" wrapText="1" indent="1"/>
    </xf>
    <xf numFmtId="2" fontId="21" fillId="0" borderId="0" xfId="10" applyNumberFormat="1" applyFont="1" applyAlignment="1">
      <alignment horizontal="left" vertical="top" indent="1" shrinkToFit="1"/>
    </xf>
    <xf numFmtId="0" fontId="0" fillId="0" borderId="0" xfId="0" applyAlignment="1">
      <alignment horizontal="left"/>
    </xf>
    <xf numFmtId="3" fontId="19" fillId="0" borderId="0" xfId="10" applyNumberFormat="1" applyFont="1" applyAlignment="1">
      <alignment horizontal="left" vertical="top" wrapText="1" indent="1"/>
    </xf>
    <xf numFmtId="165" fontId="33" fillId="0" borderId="0" xfId="10" applyNumberFormat="1" applyFont="1" applyAlignment="1">
      <alignment horizontal="left" vertical="top" indent="1" shrinkToFit="1"/>
    </xf>
    <xf numFmtId="0" fontId="16" fillId="0" borderId="0" xfId="0" applyFont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35" fillId="10" borderId="0" xfId="0" applyFont="1" applyFill="1" applyAlignment="1">
      <alignment vertical="center" wrapText="1"/>
    </xf>
    <xf numFmtId="0" fontId="36" fillId="6" borderId="1" xfId="0" applyFont="1" applyFill="1" applyBorder="1" applyAlignment="1">
      <alignment horizontal="left" vertical="center"/>
    </xf>
    <xf numFmtId="0" fontId="37" fillId="10" borderId="0" xfId="0" applyFont="1" applyFill="1"/>
    <xf numFmtId="2" fontId="6" fillId="0" borderId="0" xfId="0" applyNumberFormat="1" applyFont="1" applyAlignment="1">
      <alignment horizontal="left" vertical="center" wrapText="1"/>
    </xf>
    <xf numFmtId="2" fontId="19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left"/>
    </xf>
    <xf numFmtId="2" fontId="6" fillId="0" borderId="0" xfId="10" applyNumberFormat="1" applyFont="1" applyAlignment="1">
      <alignment horizontal="left" vertical="top" wrapText="1" indent="1"/>
    </xf>
    <xf numFmtId="0" fontId="30" fillId="9" borderId="0" xfId="0" applyFont="1" applyFill="1" applyProtection="1">
      <protection locked="0"/>
    </xf>
    <xf numFmtId="0" fontId="0" fillId="9" borderId="0" xfId="0" applyFill="1"/>
    <xf numFmtId="0" fontId="31" fillId="9" borderId="0" xfId="0" applyFont="1" applyFill="1" applyAlignment="1">
      <alignment horizontal="center"/>
    </xf>
    <xf numFmtId="0" fontId="30" fillId="0" borderId="0" xfId="0" applyFont="1" applyAlignment="1">
      <alignment horizontal="left"/>
    </xf>
    <xf numFmtId="0" fontId="30" fillId="0" borderId="0" xfId="0" applyFont="1" applyProtection="1">
      <protection locked="0"/>
    </xf>
    <xf numFmtId="0" fontId="31" fillId="0" borderId="0" xfId="0" applyFont="1" applyAlignment="1">
      <alignment horizontal="center"/>
    </xf>
    <xf numFmtId="0" fontId="28" fillId="0" borderId="0" xfId="0" applyFont="1" applyAlignment="1">
      <alignment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6" fillId="0" borderId="0" xfId="0" applyFont="1" applyAlignment="1" applyProtection="1">
      <alignment horizontal="left" vertical="top" wrapText="1"/>
      <protection locked="0"/>
    </xf>
    <xf numFmtId="0" fontId="17" fillId="0" borderId="0" xfId="0" applyFont="1" applyAlignment="1" applyProtection="1">
      <alignment horizontal="left" vertical="top" wrapText="1"/>
      <protection locked="0"/>
    </xf>
    <xf numFmtId="0" fontId="0" fillId="2" borderId="0" xfId="0" applyFill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0" xfId="0" applyNumberFormat="1" applyFont="1" applyFill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2" fontId="4" fillId="5" borderId="5" xfId="0" applyNumberFormat="1" applyFont="1" applyFill="1" applyBorder="1" applyAlignment="1">
      <alignment horizontal="center" vertical="center" wrapText="1"/>
    </xf>
    <xf numFmtId="2" fontId="4" fillId="5" borderId="7" xfId="0" applyNumberFormat="1" applyFont="1" applyFill="1" applyBorder="1" applyAlignment="1">
      <alignment horizontal="center" vertical="center" wrapText="1"/>
    </xf>
    <xf numFmtId="0" fontId="28" fillId="5" borderId="12" xfId="0" applyFont="1" applyFill="1" applyBorder="1" applyAlignment="1">
      <alignment horizontal="left" vertical="center" wrapText="1"/>
    </xf>
    <xf numFmtId="0" fontId="28" fillId="5" borderId="11" xfId="0" applyFont="1" applyFill="1" applyBorder="1" applyAlignment="1">
      <alignment horizontal="left" vertical="center" wrapText="1"/>
    </xf>
    <xf numFmtId="0" fontId="28" fillId="5" borderId="13" xfId="0" applyFont="1" applyFill="1" applyBorder="1" applyAlignment="1">
      <alignment horizontal="left" vertical="center" wrapText="1"/>
    </xf>
    <xf numFmtId="0" fontId="28" fillId="5" borderId="1" xfId="0" applyFont="1" applyFill="1" applyBorder="1" applyAlignment="1">
      <alignment horizontal="left" vertical="center" wrapText="1"/>
    </xf>
    <xf numFmtId="0" fontId="28" fillId="5" borderId="0" xfId="0" applyFont="1" applyFill="1" applyAlignment="1">
      <alignment horizontal="left" vertical="center" wrapText="1"/>
    </xf>
    <xf numFmtId="0" fontId="28" fillId="5" borderId="2" xfId="0" applyFont="1" applyFill="1" applyBorder="1" applyAlignment="1">
      <alignment horizontal="left" vertical="center" wrapText="1"/>
    </xf>
    <xf numFmtId="0" fontId="28" fillId="5" borderId="3" xfId="0" applyFont="1" applyFill="1" applyBorder="1" applyAlignment="1">
      <alignment horizontal="left" vertical="center" wrapText="1"/>
    </xf>
    <xf numFmtId="0" fontId="28" fillId="5" borderId="4" xfId="0" applyFont="1" applyFill="1" applyBorder="1" applyAlignment="1">
      <alignment horizontal="left" vertical="center" wrapText="1"/>
    </xf>
    <xf numFmtId="0" fontId="28" fillId="5" borderId="14" xfId="0" applyFont="1" applyFill="1" applyBorder="1" applyAlignment="1">
      <alignment horizontal="left" vertical="center" wrapText="1"/>
    </xf>
    <xf numFmtId="0" fontId="38" fillId="9" borderId="12" xfId="0" applyFont="1" applyFill="1" applyBorder="1" applyAlignment="1">
      <alignment horizontal="left"/>
    </xf>
  </cellXfs>
  <cellStyles count="13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Millares 109" xfId="11" xr:uid="{00000000-0005-0000-0000-000004000000}"/>
    <cellStyle name="Normal" xfId="0" builtinId="0"/>
    <cellStyle name="Normal 10 82 2" xfId="8" xr:uid="{00000000-0005-0000-0000-000006000000}"/>
    <cellStyle name="Normal 130" xfId="12" xr:uid="{00000000-0005-0000-0000-000007000000}"/>
    <cellStyle name="Normal 136" xfId="9" xr:uid="{00000000-0005-0000-0000-000008000000}"/>
    <cellStyle name="Normal 2" xfId="10" xr:uid="{00000000-0005-0000-0000-000009000000}"/>
    <cellStyle name="Normal 2 2" xfId="7" xr:uid="{00000000-0005-0000-0000-00000A000000}"/>
    <cellStyle name="Porcentaje" xfId="1" builtinId="5"/>
    <cellStyle name="Porcentual_AAPresup NICOLICH" xfId="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30"/>
  <sheetViews>
    <sheetView tabSelected="1" zoomScale="55" zoomScaleNormal="55" workbookViewId="0">
      <selection activeCell="D11" sqref="D11"/>
    </sheetView>
  </sheetViews>
  <sheetFormatPr baseColWidth="10" defaultColWidth="11.44140625" defaultRowHeight="14.4"/>
  <cols>
    <col min="1" max="1" width="15.33203125" style="99" customWidth="1"/>
    <col min="2" max="2" width="130.44140625" style="1" customWidth="1"/>
    <col min="3" max="3" width="17.109375" customWidth="1"/>
    <col min="4" max="4" width="14.109375" style="17" customWidth="1"/>
    <col min="5" max="5" width="28.109375" customWidth="1"/>
    <col min="6" max="6" width="31" customWidth="1"/>
    <col min="7" max="9" width="30.6640625" customWidth="1"/>
    <col min="10" max="10" width="13.33203125" customWidth="1"/>
    <col min="11" max="11" width="17" customWidth="1"/>
  </cols>
  <sheetData>
    <row r="1" spans="1:10" ht="21" customHeight="1">
      <c r="A1" s="61"/>
      <c r="B1" s="62"/>
      <c r="G1" s="2"/>
      <c r="H1" s="2"/>
      <c r="I1" s="2"/>
      <c r="J1" s="2"/>
    </row>
    <row r="2" spans="1:10" ht="31.2" customHeight="1">
      <c r="A2" s="120" t="s">
        <v>0</v>
      </c>
      <c r="B2" s="120"/>
      <c r="C2" s="121" t="s">
        <v>1</v>
      </c>
      <c r="D2" s="121"/>
      <c r="E2" s="121"/>
      <c r="F2" s="121"/>
      <c r="G2" s="121"/>
      <c r="H2" s="121"/>
      <c r="I2" s="121"/>
      <c r="J2" s="103"/>
    </row>
    <row r="3" spans="1:10" ht="20.399999999999999">
      <c r="A3" s="102"/>
      <c r="B3" s="63"/>
      <c r="G3" s="2"/>
      <c r="H3" s="2"/>
      <c r="I3" s="2"/>
      <c r="J3" s="2"/>
    </row>
    <row r="4" spans="1:10" ht="23.4" customHeight="1">
      <c r="A4" s="61" t="s">
        <v>647</v>
      </c>
      <c r="B4" s="62"/>
      <c r="J4" s="2"/>
    </row>
    <row r="5" spans="1:10" ht="23.4" customHeight="1">
      <c r="A5" s="20"/>
      <c r="B5" s="62"/>
      <c r="J5" s="2"/>
    </row>
    <row r="6" spans="1:10" ht="23.4" customHeight="1">
      <c r="A6" s="61" t="s">
        <v>3</v>
      </c>
      <c r="B6" s="64"/>
      <c r="J6" s="2"/>
    </row>
    <row r="7" spans="1:10" ht="23.4" customHeight="1">
      <c r="A7" s="61"/>
      <c r="B7" s="64"/>
      <c r="G7" s="2"/>
      <c r="H7" s="2"/>
      <c r="I7" s="2"/>
      <c r="J7" s="2"/>
    </row>
    <row r="8" spans="1:10" ht="23.4" customHeight="1">
      <c r="A8" s="61" t="s">
        <v>4</v>
      </c>
      <c r="B8" s="64"/>
      <c r="G8" s="2"/>
      <c r="H8" s="2"/>
      <c r="I8" s="2"/>
      <c r="J8" s="2"/>
    </row>
    <row r="9" spans="1:10" ht="23.4" customHeight="1" thickBot="1">
      <c r="A9" s="61"/>
      <c r="B9" s="64"/>
      <c r="G9" s="2"/>
      <c r="H9" s="2"/>
      <c r="I9" s="2"/>
      <c r="J9" s="2"/>
    </row>
    <row r="10" spans="1:10" ht="23.4" customHeight="1">
      <c r="A10" s="140" t="s">
        <v>5</v>
      </c>
      <c r="B10" s="78"/>
      <c r="C10" s="79"/>
      <c r="D10" s="80"/>
      <c r="E10" s="79"/>
      <c r="F10" s="81"/>
      <c r="G10" s="2"/>
      <c r="H10" s="2"/>
      <c r="I10" s="2"/>
      <c r="J10" s="2"/>
    </row>
    <row r="11" spans="1:10" ht="23.4" customHeight="1">
      <c r="A11" s="89" t="s">
        <v>6</v>
      </c>
      <c r="B11" s="111"/>
      <c r="C11" s="112"/>
      <c r="D11" s="113"/>
      <c r="E11" s="112"/>
      <c r="F11" s="82"/>
      <c r="G11" s="2"/>
      <c r="H11" s="2"/>
      <c r="I11" s="2"/>
      <c r="J11" s="2"/>
    </row>
    <row r="12" spans="1:10" ht="23.4" customHeight="1">
      <c r="A12" s="89" t="s">
        <v>7</v>
      </c>
      <c r="B12" s="111"/>
      <c r="C12" s="112"/>
      <c r="D12" s="113"/>
      <c r="E12" s="112"/>
      <c r="F12" s="82"/>
      <c r="G12" s="2"/>
      <c r="H12" s="2"/>
      <c r="I12" s="2"/>
      <c r="J12" s="2"/>
    </row>
    <row r="13" spans="1:10" ht="23.4" customHeight="1">
      <c r="A13" s="89" t="s">
        <v>8</v>
      </c>
      <c r="B13" s="111"/>
      <c r="C13" s="112"/>
      <c r="D13" s="113"/>
      <c r="E13" s="112"/>
      <c r="F13" s="82"/>
    </row>
    <row r="14" spans="1:10" ht="23.4" customHeight="1">
      <c r="A14" s="89" t="s">
        <v>9</v>
      </c>
      <c r="B14" s="111"/>
      <c r="C14" s="112"/>
      <c r="D14" s="113"/>
      <c r="E14" s="112"/>
      <c r="F14" s="82"/>
      <c r="G14" s="2"/>
      <c r="H14" s="2"/>
      <c r="I14" s="2"/>
      <c r="J14" s="2"/>
    </row>
    <row r="15" spans="1:10" ht="23.4" customHeight="1">
      <c r="A15" s="89" t="s">
        <v>10</v>
      </c>
      <c r="B15" s="111"/>
      <c r="C15" s="112"/>
      <c r="D15" s="113"/>
      <c r="E15" s="112"/>
      <c r="F15" s="82"/>
      <c r="G15" s="2"/>
      <c r="H15" s="2"/>
      <c r="I15" s="2"/>
      <c r="J15" s="2"/>
    </row>
    <row r="16" spans="1:10" ht="23.4" customHeight="1" thickBot="1">
      <c r="A16" s="90" t="s">
        <v>648</v>
      </c>
      <c r="B16" s="83"/>
      <c r="C16" s="84"/>
      <c r="D16" s="85"/>
      <c r="E16" s="84"/>
      <c r="F16" s="86"/>
      <c r="G16" s="2"/>
      <c r="H16" s="2"/>
      <c r="I16" s="2"/>
      <c r="J16" s="2"/>
    </row>
    <row r="17" spans="1:12" ht="23.4" customHeight="1" thickBot="1">
      <c r="A17" s="114"/>
      <c r="B17" s="115"/>
      <c r="D17" s="116"/>
      <c r="G17" s="2"/>
      <c r="H17" s="2"/>
      <c r="I17" s="2"/>
      <c r="J17" s="2"/>
    </row>
    <row r="18" spans="1:12" ht="23.4" customHeight="1">
      <c r="A18" s="131" t="s">
        <v>2</v>
      </c>
      <c r="B18" s="132"/>
      <c r="C18" s="132"/>
      <c r="D18" s="132"/>
      <c r="E18" s="132"/>
      <c r="F18" s="133"/>
      <c r="G18" s="117"/>
      <c r="H18" s="2"/>
      <c r="I18" s="2"/>
      <c r="J18" s="2"/>
    </row>
    <row r="19" spans="1:12" ht="23.4" customHeight="1">
      <c r="A19" s="134"/>
      <c r="B19" s="135"/>
      <c r="C19" s="135"/>
      <c r="D19" s="135"/>
      <c r="E19" s="135"/>
      <c r="F19" s="136"/>
      <c r="G19" s="117"/>
      <c r="H19" s="2"/>
      <c r="I19" s="2"/>
      <c r="J19" s="2"/>
    </row>
    <row r="20" spans="1:12" ht="23.4" customHeight="1" thickBot="1">
      <c r="A20" s="137"/>
      <c r="B20" s="138"/>
      <c r="C20" s="138"/>
      <c r="D20" s="138"/>
      <c r="E20" s="138"/>
      <c r="F20" s="139"/>
      <c r="G20" s="117"/>
      <c r="H20" s="2"/>
      <c r="I20" s="2"/>
      <c r="J20" s="2"/>
    </row>
    <row r="21" spans="1:12" ht="23.4" customHeight="1">
      <c r="A21" s="114"/>
      <c r="B21" s="115"/>
      <c r="D21" s="116"/>
      <c r="G21" s="2"/>
      <c r="H21" s="2"/>
      <c r="I21" s="2"/>
      <c r="J21" s="2"/>
    </row>
    <row r="22" spans="1:12" ht="20.25" customHeight="1">
      <c r="A22" s="91"/>
      <c r="B22" s="65"/>
      <c r="C22" s="66"/>
      <c r="D22" s="67"/>
      <c r="E22" s="3"/>
      <c r="F22" s="3"/>
      <c r="G22" s="122" t="s">
        <v>11</v>
      </c>
      <c r="H22" s="122"/>
      <c r="I22" s="122"/>
      <c r="J22" s="122"/>
      <c r="K22" s="122"/>
      <c r="L22" s="122"/>
    </row>
    <row r="23" spans="1:12" ht="20.25" customHeight="1">
      <c r="A23" s="91"/>
      <c r="B23" s="65"/>
      <c r="C23" s="66"/>
      <c r="D23" s="67"/>
      <c r="E23" s="3"/>
      <c r="F23" s="3"/>
      <c r="G23" s="2"/>
      <c r="H23" s="2"/>
      <c r="I23" s="2"/>
      <c r="J23" s="2"/>
    </row>
    <row r="24" spans="1:12" ht="20.25" customHeight="1">
      <c r="A24" s="68"/>
      <c r="B24" s="69"/>
      <c r="C24" s="4"/>
      <c r="D24" s="18"/>
      <c r="E24" s="4"/>
      <c r="F24" s="4"/>
      <c r="G24" s="123" t="s">
        <v>11</v>
      </c>
      <c r="H24" s="124"/>
      <c r="I24" s="124"/>
      <c r="J24" s="124"/>
      <c r="K24" s="124"/>
      <c r="L24" s="124"/>
    </row>
    <row r="25" spans="1:12" ht="20.25" customHeight="1">
      <c r="A25" s="70"/>
      <c r="B25" s="62"/>
      <c r="G25" s="2"/>
      <c r="H25" s="2"/>
      <c r="I25" s="2"/>
      <c r="J25" s="2"/>
    </row>
    <row r="26" spans="1:12" ht="31.2">
      <c r="A26" s="125" t="s">
        <v>12</v>
      </c>
      <c r="B26" s="126"/>
      <c r="C26" s="71" t="s">
        <v>13</v>
      </c>
      <c r="D26" s="71" t="s">
        <v>14</v>
      </c>
      <c r="E26" s="71" t="s">
        <v>15</v>
      </c>
      <c r="F26" s="71" t="s">
        <v>16</v>
      </c>
      <c r="G26" s="72" t="s">
        <v>17</v>
      </c>
      <c r="H26" s="127" t="s">
        <v>18</v>
      </c>
      <c r="I26" s="128"/>
      <c r="J26" s="73"/>
      <c r="K26" s="129" t="s">
        <v>19</v>
      </c>
      <c r="L26" s="130"/>
    </row>
    <row r="27" spans="1:12" ht="20.25" customHeight="1">
      <c r="A27" s="5"/>
      <c r="B27" s="74"/>
      <c r="G27" s="2"/>
      <c r="H27" s="2"/>
      <c r="I27" s="7"/>
      <c r="J27" s="7"/>
    </row>
    <row r="28" spans="1:12" ht="31.5" customHeight="1">
      <c r="A28" s="75" t="s">
        <v>20</v>
      </c>
      <c r="B28" s="104" t="s">
        <v>21</v>
      </c>
      <c r="C28" s="53"/>
      <c r="D28" s="76"/>
      <c r="E28" s="53"/>
      <c r="F28" s="53"/>
      <c r="G28" s="77"/>
      <c r="H28" s="77"/>
      <c r="I28" s="77"/>
      <c r="J28" s="77"/>
      <c r="K28" s="53"/>
      <c r="L28" s="53"/>
    </row>
    <row r="29" spans="1:12" ht="15" thickBot="1">
      <c r="A29" s="5"/>
      <c r="B29" s="52"/>
      <c r="G29" s="2"/>
      <c r="H29" s="2"/>
      <c r="I29" s="7"/>
    </row>
    <row r="30" spans="1:12" ht="21">
      <c r="A30" s="23" t="s">
        <v>22</v>
      </c>
      <c r="B30" s="23" t="s">
        <v>23</v>
      </c>
      <c r="C30" s="24"/>
      <c r="D30" s="25"/>
      <c r="E30" s="26"/>
      <c r="F30" s="26"/>
      <c r="G30" s="22">
        <f>SUM(F33:F52)</f>
        <v>0</v>
      </c>
      <c r="H30" s="27"/>
      <c r="I30" s="28" t="e">
        <f>SUM(H33:H52)</f>
        <v>#DIV/0!</v>
      </c>
      <c r="J30" s="54"/>
      <c r="K30" s="55">
        <f>SUM(J33:J52)</f>
        <v>0</v>
      </c>
    </row>
    <row r="31" spans="1:12" ht="21">
      <c r="A31" s="30"/>
      <c r="B31" s="30"/>
      <c r="C31" s="31"/>
      <c r="D31" s="32"/>
      <c r="E31" s="31"/>
      <c r="F31" s="31"/>
      <c r="G31" s="29"/>
      <c r="H31" s="29"/>
      <c r="I31" s="33"/>
      <c r="J31" s="54"/>
      <c r="K31" s="54"/>
    </row>
    <row r="32" spans="1:12" ht="21">
      <c r="A32" s="20" t="s">
        <v>24</v>
      </c>
      <c r="B32" s="31" t="s">
        <v>25</v>
      </c>
      <c r="C32" s="34"/>
      <c r="D32" s="35"/>
      <c r="E32" s="36"/>
      <c r="F32" s="36"/>
      <c r="G32" s="37"/>
      <c r="H32" s="37"/>
      <c r="I32" s="38"/>
      <c r="J32" s="54"/>
      <c r="K32" s="56"/>
    </row>
    <row r="33" spans="1:12" ht="21">
      <c r="A33" s="21" t="s">
        <v>26</v>
      </c>
      <c r="B33" s="34" t="s">
        <v>27</v>
      </c>
      <c r="C33" s="34"/>
      <c r="D33" s="87" t="s">
        <v>28</v>
      </c>
      <c r="E33" s="15"/>
      <c r="F33" s="39">
        <f>+C33*E33</f>
        <v>0</v>
      </c>
      <c r="G33" s="37"/>
      <c r="H33" s="40" t="e">
        <f>+F33/$G$430</f>
        <v>#DIV/0!</v>
      </c>
      <c r="I33" s="36"/>
      <c r="J33" s="57">
        <v>0</v>
      </c>
      <c r="K33" s="56"/>
    </row>
    <row r="34" spans="1:12" ht="21" customHeight="1">
      <c r="A34" s="21" t="s">
        <v>29</v>
      </c>
      <c r="B34" s="34" t="s">
        <v>30</v>
      </c>
      <c r="C34" s="34"/>
      <c r="D34" s="87" t="s">
        <v>28</v>
      </c>
      <c r="E34" s="15"/>
      <c r="F34" s="39">
        <f t="shared" ref="F34:F48" si="0">+C34*E34</f>
        <v>0</v>
      </c>
      <c r="G34" s="37"/>
      <c r="H34" s="40" t="e">
        <f>+F34/$G$430</f>
        <v>#DIV/0!</v>
      </c>
      <c r="I34" s="36"/>
      <c r="J34" s="57">
        <v>0</v>
      </c>
      <c r="K34" s="56"/>
    </row>
    <row r="35" spans="1:12" ht="21" customHeight="1">
      <c r="A35" s="21" t="s">
        <v>31</v>
      </c>
      <c r="B35" s="34" t="s">
        <v>32</v>
      </c>
      <c r="C35" s="34"/>
      <c r="D35" s="87" t="s">
        <v>33</v>
      </c>
      <c r="E35" s="87"/>
      <c r="F35" s="39">
        <f t="shared" si="0"/>
        <v>0</v>
      </c>
      <c r="G35" s="37"/>
      <c r="H35" s="40" t="e">
        <f>+F35/$G$430</f>
        <v>#DIV/0!</v>
      </c>
      <c r="I35" s="36"/>
      <c r="J35" s="57">
        <v>0</v>
      </c>
      <c r="K35" s="56"/>
    </row>
    <row r="36" spans="1:12" ht="21">
      <c r="A36" s="21" t="s">
        <v>34</v>
      </c>
      <c r="B36" s="34" t="s">
        <v>35</v>
      </c>
      <c r="C36" s="34"/>
      <c r="D36" s="87" t="s">
        <v>28</v>
      </c>
      <c r="E36" s="15"/>
      <c r="F36" s="39">
        <f t="shared" si="0"/>
        <v>0</v>
      </c>
      <c r="G36" s="37"/>
      <c r="H36" s="40" t="e">
        <f>+F36/$G$430</f>
        <v>#DIV/0!</v>
      </c>
      <c r="I36" s="36"/>
      <c r="J36" s="57">
        <v>0</v>
      </c>
      <c r="K36" s="56"/>
    </row>
    <row r="37" spans="1:12" ht="21">
      <c r="A37" s="21" t="s">
        <v>36</v>
      </c>
      <c r="B37" s="34" t="s">
        <v>37</v>
      </c>
      <c r="C37" s="34"/>
      <c r="D37" s="87" t="s">
        <v>33</v>
      </c>
      <c r="E37" s="15"/>
      <c r="F37" s="39">
        <f t="shared" si="0"/>
        <v>0</v>
      </c>
      <c r="G37" s="37"/>
      <c r="H37" s="40" t="e">
        <f>+F37/$G$430</f>
        <v>#DIV/0!</v>
      </c>
      <c r="I37" s="36"/>
      <c r="J37" s="57">
        <v>0</v>
      </c>
      <c r="K37" s="56"/>
    </row>
    <row r="38" spans="1:12" ht="21">
      <c r="A38" s="20" t="s">
        <v>38</v>
      </c>
      <c r="B38" s="31" t="s">
        <v>39</v>
      </c>
      <c r="C38" s="34"/>
      <c r="D38" s="35"/>
      <c r="E38" s="15"/>
      <c r="F38" s="36"/>
      <c r="G38" s="37"/>
      <c r="H38" s="41"/>
      <c r="I38" s="36"/>
      <c r="J38" s="36"/>
      <c r="K38" s="36"/>
    </row>
    <row r="39" spans="1:12" ht="21">
      <c r="A39" s="21" t="s">
        <v>40</v>
      </c>
      <c r="B39" s="34" t="s">
        <v>41</v>
      </c>
      <c r="C39" s="34"/>
      <c r="D39" s="87" t="s">
        <v>42</v>
      </c>
      <c r="E39" s="15"/>
      <c r="F39" s="39">
        <f t="shared" si="0"/>
        <v>0</v>
      </c>
      <c r="G39" s="37"/>
      <c r="H39" s="40" t="e">
        <f t="shared" ref="H39:H45" si="1">+F39/$G$430</f>
        <v>#DIV/0!</v>
      </c>
      <c r="I39" s="36"/>
      <c r="J39" s="57">
        <v>0</v>
      </c>
      <c r="K39" s="56"/>
    </row>
    <row r="40" spans="1:12" ht="21">
      <c r="A40" s="21" t="s">
        <v>43</v>
      </c>
      <c r="B40" s="34" t="s">
        <v>44</v>
      </c>
      <c r="C40" s="34"/>
      <c r="D40" s="87" t="s">
        <v>28</v>
      </c>
      <c r="E40" s="15"/>
      <c r="F40" s="39">
        <f t="shared" si="0"/>
        <v>0</v>
      </c>
      <c r="G40" s="37"/>
      <c r="H40" s="40" t="e">
        <f t="shared" si="1"/>
        <v>#DIV/0!</v>
      </c>
      <c r="I40" s="36"/>
      <c r="J40" s="57">
        <v>0</v>
      </c>
      <c r="K40" s="56"/>
    </row>
    <row r="41" spans="1:12" ht="21">
      <c r="A41" s="21" t="s">
        <v>45</v>
      </c>
      <c r="B41" s="34" t="s">
        <v>46</v>
      </c>
      <c r="C41" s="34"/>
      <c r="D41" s="87" t="s">
        <v>28</v>
      </c>
      <c r="E41" s="15"/>
      <c r="F41" s="39">
        <f t="shared" si="0"/>
        <v>0</v>
      </c>
      <c r="G41" s="37"/>
      <c r="H41" s="40" t="e">
        <f t="shared" si="1"/>
        <v>#DIV/0!</v>
      </c>
      <c r="I41" s="36"/>
      <c r="J41" s="57">
        <v>0</v>
      </c>
      <c r="K41" s="56"/>
    </row>
    <row r="42" spans="1:12" ht="21">
      <c r="A42" s="21" t="s">
        <v>47</v>
      </c>
      <c r="B42" s="34" t="s">
        <v>48</v>
      </c>
      <c r="C42" s="34"/>
      <c r="D42" s="87" t="s">
        <v>28</v>
      </c>
      <c r="E42" s="15"/>
      <c r="F42" s="39">
        <f t="shared" si="0"/>
        <v>0</v>
      </c>
      <c r="G42" s="37"/>
      <c r="H42" s="40" t="e">
        <f t="shared" si="1"/>
        <v>#DIV/0!</v>
      </c>
      <c r="I42" s="36"/>
      <c r="J42" s="57">
        <v>0</v>
      </c>
      <c r="K42" s="56"/>
    </row>
    <row r="43" spans="1:12" ht="21">
      <c r="A43" s="21" t="s">
        <v>49</v>
      </c>
      <c r="B43" s="34" t="s">
        <v>50</v>
      </c>
      <c r="C43" s="34"/>
      <c r="D43" s="87" t="s">
        <v>28</v>
      </c>
      <c r="E43" s="15"/>
      <c r="F43" s="39">
        <f t="shared" si="0"/>
        <v>0</v>
      </c>
      <c r="G43" s="37"/>
      <c r="H43" s="40" t="e">
        <f t="shared" si="1"/>
        <v>#DIV/0!</v>
      </c>
      <c r="I43" s="36"/>
      <c r="J43" s="57">
        <v>0</v>
      </c>
      <c r="K43" s="56"/>
    </row>
    <row r="44" spans="1:12" ht="21">
      <c r="A44" s="21" t="s">
        <v>51</v>
      </c>
      <c r="B44" s="34" t="s">
        <v>52</v>
      </c>
      <c r="C44" s="34"/>
      <c r="D44" s="87" t="s">
        <v>28</v>
      </c>
      <c r="E44" s="15"/>
      <c r="F44" s="39">
        <f t="shared" si="0"/>
        <v>0</v>
      </c>
      <c r="G44" s="37"/>
      <c r="H44" s="40" t="e">
        <f t="shared" si="1"/>
        <v>#DIV/0!</v>
      </c>
      <c r="I44" s="36"/>
      <c r="J44" s="57">
        <v>0</v>
      </c>
      <c r="K44" s="56"/>
    </row>
    <row r="45" spans="1:12" ht="21">
      <c r="A45" s="21" t="s">
        <v>53</v>
      </c>
      <c r="B45" s="34" t="s">
        <v>54</v>
      </c>
      <c r="C45" s="34"/>
      <c r="D45" s="87" t="s">
        <v>28</v>
      </c>
      <c r="E45" s="15"/>
      <c r="F45" s="39">
        <f t="shared" si="0"/>
        <v>0</v>
      </c>
      <c r="G45" s="37"/>
      <c r="H45" s="40" t="e">
        <f t="shared" si="1"/>
        <v>#DIV/0!</v>
      </c>
      <c r="I45" s="36"/>
      <c r="J45" s="57">
        <v>0</v>
      </c>
      <c r="K45" s="58"/>
    </row>
    <row r="46" spans="1:12" ht="21">
      <c r="A46" s="20" t="s">
        <v>55</v>
      </c>
      <c r="B46" s="31" t="s">
        <v>56</v>
      </c>
      <c r="C46" s="34"/>
      <c r="D46" s="35"/>
      <c r="E46" s="15"/>
      <c r="F46" s="36"/>
      <c r="G46" s="37"/>
      <c r="H46" s="41"/>
      <c r="I46" s="36"/>
      <c r="J46" s="36"/>
      <c r="K46" s="36"/>
      <c r="L46" s="36"/>
    </row>
    <row r="47" spans="1:12" ht="21">
      <c r="A47" s="21" t="s">
        <v>57</v>
      </c>
      <c r="B47" s="34" t="s">
        <v>58</v>
      </c>
      <c r="C47" s="34"/>
      <c r="D47" s="87" t="s">
        <v>28</v>
      </c>
      <c r="E47" s="15"/>
      <c r="F47" s="39">
        <f t="shared" si="0"/>
        <v>0</v>
      </c>
      <c r="G47" s="37"/>
      <c r="H47" s="40" t="e">
        <f>+F47/$G$430</f>
        <v>#DIV/0!</v>
      </c>
      <c r="I47" s="36"/>
      <c r="J47" s="57">
        <v>0</v>
      </c>
      <c r="K47" s="59"/>
    </row>
    <row r="48" spans="1:12" ht="21">
      <c r="A48" s="21" t="s">
        <v>59</v>
      </c>
      <c r="B48" s="34" t="s">
        <v>60</v>
      </c>
      <c r="C48" s="34"/>
      <c r="D48" s="87" t="s">
        <v>28</v>
      </c>
      <c r="E48" s="15"/>
      <c r="F48" s="39">
        <f t="shared" si="0"/>
        <v>0</v>
      </c>
      <c r="G48" s="37"/>
      <c r="H48" s="40" t="e">
        <f>+F48/$G$430</f>
        <v>#DIV/0!</v>
      </c>
      <c r="I48" s="36"/>
      <c r="J48" s="57">
        <v>0</v>
      </c>
      <c r="K48" s="59"/>
    </row>
    <row r="49" spans="1:11" ht="21">
      <c r="A49" s="21" t="s">
        <v>61</v>
      </c>
      <c r="B49" s="34" t="s">
        <v>62</v>
      </c>
      <c r="C49" s="34"/>
      <c r="D49" s="87" t="s">
        <v>28</v>
      </c>
      <c r="E49" s="15"/>
      <c r="F49" s="39">
        <f t="shared" ref="F49:F50" si="2">+C49*E49</f>
        <v>0</v>
      </c>
      <c r="G49" s="37"/>
      <c r="H49" s="40" t="e">
        <f>+F49/$G$430</f>
        <v>#DIV/0!</v>
      </c>
      <c r="I49" s="36"/>
      <c r="J49" s="57">
        <v>0</v>
      </c>
      <c r="K49" s="59"/>
    </row>
    <row r="50" spans="1:11" ht="21">
      <c r="A50" s="21" t="s">
        <v>63</v>
      </c>
      <c r="B50" s="34" t="s">
        <v>64</v>
      </c>
      <c r="C50" s="34"/>
      <c r="D50" s="87" t="s">
        <v>28</v>
      </c>
      <c r="E50" s="36"/>
      <c r="F50" s="39">
        <f t="shared" si="2"/>
        <v>0</v>
      </c>
      <c r="G50" s="37"/>
      <c r="H50" s="40" t="e">
        <f>+F50/$G$430</f>
        <v>#DIV/0!</v>
      </c>
      <c r="I50" s="36"/>
      <c r="J50" s="57">
        <v>0</v>
      </c>
    </row>
    <row r="51" spans="1:11" ht="21">
      <c r="A51" s="20" t="s">
        <v>65</v>
      </c>
      <c r="B51" s="31" t="s">
        <v>66</v>
      </c>
      <c r="C51" s="34"/>
      <c r="D51" s="34"/>
      <c r="E51" s="15"/>
      <c r="F51" s="36"/>
      <c r="G51" s="37"/>
      <c r="H51" s="41"/>
      <c r="I51" s="36"/>
      <c r="J51" s="36"/>
      <c r="K51" s="36"/>
    </row>
    <row r="52" spans="1:11" ht="21">
      <c r="A52" s="21" t="s">
        <v>67</v>
      </c>
      <c r="B52" s="34" t="s">
        <v>68</v>
      </c>
      <c r="C52" s="34"/>
      <c r="D52" s="87" t="s">
        <v>28</v>
      </c>
      <c r="E52" s="15"/>
      <c r="F52" s="39">
        <f t="shared" ref="F52" si="3">+C52*E52</f>
        <v>0</v>
      </c>
      <c r="G52" s="37"/>
      <c r="H52" s="40" t="e">
        <f>+F52/$G$430</f>
        <v>#DIV/0!</v>
      </c>
      <c r="I52" s="36"/>
      <c r="J52" s="57">
        <v>0</v>
      </c>
    </row>
    <row r="53" spans="1:11" ht="21.6" thickBot="1">
      <c r="A53" s="20"/>
      <c r="B53" s="31"/>
      <c r="C53" s="31"/>
      <c r="D53" s="31"/>
      <c r="E53" s="15"/>
      <c r="F53" s="36"/>
      <c r="G53" s="37"/>
      <c r="H53" s="41"/>
      <c r="I53" s="36"/>
    </row>
    <row r="54" spans="1:11" ht="21.6" thickBot="1">
      <c r="A54" s="23" t="s">
        <v>69</v>
      </c>
      <c r="B54" s="23" t="s">
        <v>70</v>
      </c>
      <c r="C54" s="24"/>
      <c r="D54" s="24"/>
      <c r="E54" s="26"/>
      <c r="F54" s="26"/>
      <c r="G54" s="22">
        <f>SUM(F56:F59)</f>
        <v>0</v>
      </c>
      <c r="H54" s="27"/>
      <c r="I54" s="28" t="e">
        <f>SUM(H56:H59)</f>
        <v>#DIV/0!</v>
      </c>
      <c r="K54" s="55">
        <f>SUM(J56:J59)</f>
        <v>0</v>
      </c>
    </row>
    <row r="55" spans="1:11" ht="21">
      <c r="A55" s="30"/>
      <c r="B55" s="30"/>
      <c r="C55" s="42"/>
      <c r="D55" s="42"/>
      <c r="E55" s="31"/>
      <c r="F55" s="31"/>
      <c r="G55" s="29"/>
      <c r="H55" s="29"/>
      <c r="I55" s="33"/>
    </row>
    <row r="56" spans="1:11" ht="21">
      <c r="A56" s="21" t="s">
        <v>71</v>
      </c>
      <c r="B56" s="34" t="s">
        <v>72</v>
      </c>
      <c r="C56" s="34"/>
      <c r="D56" s="87" t="s">
        <v>73</v>
      </c>
      <c r="E56" s="15"/>
      <c r="F56" s="39">
        <f>+C56*E56</f>
        <v>0</v>
      </c>
      <c r="G56" s="37"/>
      <c r="H56" s="40" t="e">
        <f>+F56/$G$430</f>
        <v>#DIV/0!</v>
      </c>
      <c r="I56" s="36"/>
      <c r="J56" s="57">
        <v>0</v>
      </c>
    </row>
    <row r="57" spans="1:11" ht="21">
      <c r="A57" s="21" t="s">
        <v>74</v>
      </c>
      <c r="B57" s="34" t="s">
        <v>75</v>
      </c>
      <c r="C57" s="34"/>
      <c r="D57" s="87" t="s">
        <v>73</v>
      </c>
      <c r="E57" s="15"/>
      <c r="F57" s="39">
        <f t="shared" ref="F57:F58" si="4">+C57*E57</f>
        <v>0</v>
      </c>
      <c r="G57" s="37"/>
      <c r="H57" s="40" t="e">
        <f>+F57/$G$430</f>
        <v>#DIV/0!</v>
      </c>
      <c r="I57" s="36"/>
      <c r="J57" s="57">
        <v>0</v>
      </c>
    </row>
    <row r="58" spans="1:11" ht="21">
      <c r="A58" s="21" t="s">
        <v>76</v>
      </c>
      <c r="B58" s="34" t="s">
        <v>77</v>
      </c>
      <c r="C58" s="34"/>
      <c r="D58" s="87" t="s">
        <v>73</v>
      </c>
      <c r="E58" s="15"/>
      <c r="F58" s="39">
        <f t="shared" si="4"/>
        <v>0</v>
      </c>
      <c r="G58" s="37"/>
      <c r="H58" s="40" t="e">
        <f>+F58/$G$430</f>
        <v>#DIV/0!</v>
      </c>
      <c r="I58" s="36"/>
      <c r="J58" s="57">
        <v>0</v>
      </c>
    </row>
    <row r="59" spans="1:11" ht="21">
      <c r="A59" s="21" t="s">
        <v>78</v>
      </c>
      <c r="B59" s="34" t="s">
        <v>79</v>
      </c>
      <c r="C59" s="34"/>
      <c r="D59" s="87" t="s">
        <v>28</v>
      </c>
      <c r="E59" s="15"/>
      <c r="F59" s="39">
        <f t="shared" ref="F59" si="5">+C59*E59</f>
        <v>0</v>
      </c>
      <c r="G59" s="37"/>
      <c r="H59" s="40" t="e">
        <f>+F59/$G$430</f>
        <v>#DIV/0!</v>
      </c>
      <c r="I59" s="36"/>
      <c r="J59" s="57">
        <v>0</v>
      </c>
    </row>
    <row r="60" spans="1:11" ht="21.6" thickBot="1">
      <c r="A60" s="20"/>
      <c r="B60" s="31"/>
      <c r="C60" s="31"/>
      <c r="D60" s="32"/>
      <c r="E60" s="15"/>
      <c r="F60" s="36"/>
      <c r="G60" s="37"/>
      <c r="H60" s="41"/>
      <c r="I60" s="36"/>
    </row>
    <row r="61" spans="1:11" ht="21.6" thickBot="1">
      <c r="A61" s="23" t="s">
        <v>80</v>
      </c>
      <c r="B61" s="23" t="s">
        <v>81</v>
      </c>
      <c r="C61" s="24"/>
      <c r="D61" s="25"/>
      <c r="E61" s="26"/>
      <c r="F61" s="26"/>
      <c r="G61" s="22">
        <f>SUM(F63:F64)</f>
        <v>0</v>
      </c>
      <c r="H61" s="27"/>
      <c r="I61" s="28" t="e">
        <f>SUM(H63:H64)</f>
        <v>#DIV/0!</v>
      </c>
      <c r="K61" s="55">
        <f>SUM(J63:J64)</f>
        <v>0</v>
      </c>
    </row>
    <row r="62" spans="1:11" ht="21">
      <c r="A62" s="30"/>
      <c r="B62" s="30"/>
      <c r="C62" s="31"/>
      <c r="D62" s="32"/>
      <c r="E62" s="31"/>
      <c r="F62" s="31"/>
      <c r="G62" s="29"/>
      <c r="H62" s="29"/>
      <c r="I62" s="33"/>
    </row>
    <row r="63" spans="1:11" ht="21">
      <c r="A63" s="21">
        <v>3.1</v>
      </c>
      <c r="B63" s="34" t="s">
        <v>82</v>
      </c>
      <c r="C63" s="34"/>
      <c r="D63" s="87" t="s">
        <v>73</v>
      </c>
      <c r="E63" s="15"/>
      <c r="F63" s="39">
        <f>+C63*E63</f>
        <v>0</v>
      </c>
      <c r="G63" s="37"/>
      <c r="H63" s="40" t="e">
        <f>+F63/$G$430</f>
        <v>#DIV/0!</v>
      </c>
      <c r="I63" s="36"/>
      <c r="J63" s="57">
        <v>0</v>
      </c>
    </row>
    <row r="64" spans="1:11" ht="21">
      <c r="A64" s="21">
        <v>3.2</v>
      </c>
      <c r="B64" s="34" t="s">
        <v>83</v>
      </c>
      <c r="C64" s="34"/>
      <c r="D64" s="87" t="s">
        <v>73</v>
      </c>
      <c r="E64" s="15"/>
      <c r="F64" s="39">
        <f t="shared" ref="F64" si="6">+C64*E64</f>
        <v>0</v>
      </c>
      <c r="G64" s="37"/>
      <c r="H64" s="40" t="e">
        <f>+F64/$G$430</f>
        <v>#DIV/0!</v>
      </c>
      <c r="I64" s="36"/>
      <c r="J64" s="57">
        <v>0</v>
      </c>
    </row>
    <row r="65" spans="1:11" ht="21.6" thickBot="1">
      <c r="A65" s="20"/>
      <c r="B65" s="31"/>
      <c r="C65" s="31"/>
      <c r="D65" s="32"/>
      <c r="E65" s="15"/>
      <c r="F65" s="36"/>
      <c r="G65" s="37"/>
      <c r="H65" s="41"/>
      <c r="I65" s="36"/>
    </row>
    <row r="66" spans="1:11" ht="21">
      <c r="A66" s="23" t="s">
        <v>84</v>
      </c>
      <c r="B66" s="23" t="s">
        <v>85</v>
      </c>
      <c r="C66" s="24"/>
      <c r="D66" s="25"/>
      <c r="E66" s="26"/>
      <c r="F66" s="26"/>
      <c r="G66" s="22">
        <f>SUM(F70:F86)</f>
        <v>0</v>
      </c>
      <c r="H66" s="27"/>
      <c r="I66" s="28" t="e">
        <f>SUM(H70:H86)</f>
        <v>#DIV/0!</v>
      </c>
      <c r="K66" s="55">
        <f>SUM(J70:J86)</f>
        <v>0</v>
      </c>
    </row>
    <row r="67" spans="1:11" ht="21">
      <c r="A67" s="30"/>
      <c r="B67" s="30"/>
      <c r="C67" s="31"/>
      <c r="D67" s="32"/>
      <c r="E67" s="31"/>
      <c r="F67" s="31"/>
      <c r="G67" s="29"/>
      <c r="H67" s="29"/>
      <c r="I67" s="33"/>
    </row>
    <row r="68" spans="1:11" ht="21">
      <c r="A68" s="20" t="s">
        <v>86</v>
      </c>
      <c r="B68" s="31" t="s">
        <v>87</v>
      </c>
      <c r="C68" s="31"/>
      <c r="D68" s="32"/>
      <c r="E68" s="15"/>
      <c r="F68" s="36"/>
      <c r="G68" s="37"/>
      <c r="H68" s="41"/>
      <c r="I68" s="36"/>
    </row>
    <row r="69" spans="1:11" ht="21">
      <c r="A69" s="20" t="s">
        <v>88</v>
      </c>
      <c r="B69" s="31" t="s">
        <v>89</v>
      </c>
      <c r="C69" s="31"/>
      <c r="D69" s="32"/>
      <c r="E69" s="15"/>
      <c r="F69" s="36"/>
      <c r="G69" s="37"/>
      <c r="H69" s="41"/>
      <c r="I69" s="36"/>
    </row>
    <row r="70" spans="1:11" ht="21">
      <c r="A70" s="21" t="s">
        <v>90</v>
      </c>
      <c r="B70" s="34" t="s">
        <v>91</v>
      </c>
      <c r="C70" s="34"/>
      <c r="D70" s="87" t="s">
        <v>73</v>
      </c>
      <c r="E70" s="15"/>
      <c r="F70" s="39">
        <f>+C70*E70</f>
        <v>0</v>
      </c>
      <c r="G70" s="37"/>
      <c r="H70" s="40" t="e">
        <f>+F70/$G$430</f>
        <v>#DIV/0!</v>
      </c>
      <c r="I70" s="36"/>
      <c r="J70" s="57">
        <v>0</v>
      </c>
    </row>
    <row r="71" spans="1:11" ht="21">
      <c r="A71" s="20" t="s">
        <v>92</v>
      </c>
      <c r="B71" s="31" t="s">
        <v>93</v>
      </c>
      <c r="C71" s="34"/>
      <c r="D71" s="35"/>
      <c r="E71" s="15"/>
      <c r="F71" s="36"/>
      <c r="G71" s="37"/>
      <c r="H71" s="41"/>
      <c r="I71" s="36"/>
      <c r="J71" s="36"/>
    </row>
    <row r="72" spans="1:11" ht="21">
      <c r="A72" s="21" t="s">
        <v>94</v>
      </c>
      <c r="B72" s="34" t="s">
        <v>95</v>
      </c>
      <c r="C72" s="34"/>
      <c r="D72" s="87" t="s">
        <v>73</v>
      </c>
      <c r="E72" s="15"/>
      <c r="F72" s="39">
        <f>+C72*E72</f>
        <v>0</v>
      </c>
      <c r="G72" s="37"/>
      <c r="H72" s="40" t="e">
        <f>+F72/$G$430</f>
        <v>#DIV/0!</v>
      </c>
      <c r="I72" s="36"/>
      <c r="J72" s="57">
        <v>0</v>
      </c>
    </row>
    <row r="73" spans="1:11" ht="21">
      <c r="A73" s="20" t="s">
        <v>96</v>
      </c>
      <c r="B73" s="31" t="s">
        <v>97</v>
      </c>
      <c r="C73" s="31"/>
      <c r="D73" s="32"/>
      <c r="E73" s="15"/>
      <c r="F73" s="36"/>
      <c r="G73" s="37"/>
      <c r="H73" s="41"/>
      <c r="I73" s="36"/>
      <c r="J73" s="36"/>
      <c r="K73" s="36"/>
    </row>
    <row r="74" spans="1:11" ht="21">
      <c r="A74" s="21" t="s">
        <v>98</v>
      </c>
      <c r="B74" s="34" t="s">
        <v>99</v>
      </c>
      <c r="C74" s="34"/>
      <c r="D74" s="87" t="s">
        <v>73</v>
      </c>
      <c r="E74" s="15"/>
      <c r="F74" s="39">
        <f>+C74*E74</f>
        <v>0</v>
      </c>
      <c r="G74" s="37"/>
      <c r="H74" s="40" t="e">
        <f>+F74/$G$430</f>
        <v>#DIV/0!</v>
      </c>
      <c r="I74" s="36"/>
      <c r="J74" s="57">
        <v>0</v>
      </c>
    </row>
    <row r="75" spans="1:11" ht="21">
      <c r="A75" s="21" t="s">
        <v>100</v>
      </c>
      <c r="B75" s="34" t="s">
        <v>101</v>
      </c>
      <c r="C75" s="34"/>
      <c r="D75" s="87" t="s">
        <v>73</v>
      </c>
      <c r="E75" s="15"/>
      <c r="F75" s="39">
        <f t="shared" ref="F75:F76" si="7">+C75*E75</f>
        <v>0</v>
      </c>
      <c r="G75" s="37"/>
      <c r="H75" s="40" t="e">
        <f>+F75/$G$430</f>
        <v>#DIV/0!</v>
      </c>
      <c r="I75" s="36"/>
      <c r="J75" s="57">
        <v>0</v>
      </c>
    </row>
    <row r="76" spans="1:11" ht="21">
      <c r="A76" s="21" t="s">
        <v>102</v>
      </c>
      <c r="B76" s="34" t="s">
        <v>103</v>
      </c>
      <c r="C76" s="34"/>
      <c r="D76" s="87" t="s">
        <v>28</v>
      </c>
      <c r="E76" s="15"/>
      <c r="F76" s="39">
        <f t="shared" si="7"/>
        <v>0</v>
      </c>
      <c r="G76" s="37"/>
      <c r="H76" s="40" t="e">
        <f>+F76/$G$430</f>
        <v>#DIV/0!</v>
      </c>
      <c r="I76" s="36"/>
      <c r="J76" s="57">
        <v>0</v>
      </c>
    </row>
    <row r="77" spans="1:11" ht="21">
      <c r="A77" s="20" t="s">
        <v>104</v>
      </c>
      <c r="B77" s="31" t="s">
        <v>105</v>
      </c>
      <c r="C77" s="34"/>
      <c r="D77" s="35"/>
      <c r="E77" s="15"/>
      <c r="F77" s="36"/>
      <c r="G77" s="37"/>
      <c r="H77" s="41"/>
      <c r="I77" s="36"/>
      <c r="J77" s="36"/>
      <c r="K77" s="36"/>
    </row>
    <row r="78" spans="1:11" ht="21">
      <c r="A78" s="21" t="s">
        <v>106</v>
      </c>
      <c r="B78" s="34" t="s">
        <v>107</v>
      </c>
      <c r="C78" s="34"/>
      <c r="D78" s="87" t="s">
        <v>73</v>
      </c>
      <c r="E78" s="15"/>
      <c r="F78" s="39">
        <f t="shared" ref="F78" si="8">+C78*E78</f>
        <v>0</v>
      </c>
      <c r="G78" s="37"/>
      <c r="H78" s="40" t="e">
        <f>+F78/$G$430</f>
        <v>#DIV/0!</v>
      </c>
      <c r="I78" s="36"/>
      <c r="J78" s="57">
        <v>0</v>
      </c>
    </row>
    <row r="79" spans="1:11" ht="21">
      <c r="A79" s="21" t="s">
        <v>108</v>
      </c>
      <c r="B79" s="34" t="s">
        <v>109</v>
      </c>
      <c r="C79" s="34"/>
      <c r="D79" s="87" t="s">
        <v>73</v>
      </c>
      <c r="E79" s="15"/>
      <c r="F79" s="39">
        <f t="shared" ref="F79:F80" si="9">+C79*E79</f>
        <v>0</v>
      </c>
      <c r="G79" s="37"/>
      <c r="H79" s="40" t="e">
        <f>+F79/$G$430</f>
        <v>#DIV/0!</v>
      </c>
      <c r="I79" s="36"/>
      <c r="J79" s="57">
        <v>0</v>
      </c>
    </row>
    <row r="80" spans="1:11" ht="21">
      <c r="A80" s="21" t="s">
        <v>110</v>
      </c>
      <c r="B80" s="34" t="s">
        <v>111</v>
      </c>
      <c r="C80" s="34"/>
      <c r="D80" s="87" t="s">
        <v>73</v>
      </c>
      <c r="E80" s="15"/>
      <c r="F80" s="39">
        <f t="shared" si="9"/>
        <v>0</v>
      </c>
      <c r="G80" s="37"/>
      <c r="H80" s="40" t="e">
        <f>+F80/$G$430</f>
        <v>#DIV/0!</v>
      </c>
      <c r="I80" s="36"/>
      <c r="J80" s="57">
        <v>0</v>
      </c>
    </row>
    <row r="81" spans="1:11" ht="21">
      <c r="A81" s="20" t="s">
        <v>112</v>
      </c>
      <c r="B81" s="31" t="s">
        <v>113</v>
      </c>
      <c r="C81" s="34"/>
      <c r="D81" s="35"/>
      <c r="E81" s="15"/>
      <c r="F81" s="36"/>
      <c r="G81" s="37"/>
      <c r="H81" s="41"/>
      <c r="I81" s="36"/>
      <c r="J81" s="36"/>
      <c r="K81" s="36"/>
    </row>
    <row r="82" spans="1:11" ht="21">
      <c r="A82" s="21" t="s">
        <v>114</v>
      </c>
      <c r="B82" s="34" t="s">
        <v>115</v>
      </c>
      <c r="C82" s="34"/>
      <c r="D82" s="87" t="s">
        <v>73</v>
      </c>
      <c r="E82" s="15"/>
      <c r="F82" s="39">
        <f t="shared" ref="F82" si="10">+C82*E82</f>
        <v>0</v>
      </c>
      <c r="G82" s="37"/>
      <c r="H82" s="40" t="e">
        <f>+F82/$G$430</f>
        <v>#DIV/0!</v>
      </c>
      <c r="I82" s="36"/>
      <c r="J82" s="57">
        <v>0</v>
      </c>
    </row>
    <row r="83" spans="1:11" ht="21">
      <c r="A83" s="20" t="s">
        <v>116</v>
      </c>
      <c r="B83" s="31" t="s">
        <v>117</v>
      </c>
      <c r="C83" s="34"/>
      <c r="D83" s="35"/>
      <c r="E83" s="15"/>
      <c r="F83" s="36"/>
      <c r="G83" s="37"/>
      <c r="H83" s="41"/>
      <c r="I83" s="36"/>
      <c r="J83" s="36"/>
      <c r="K83" s="36"/>
    </row>
    <row r="84" spans="1:11" ht="21">
      <c r="A84" s="20" t="s">
        <v>118</v>
      </c>
      <c r="B84" s="31" t="s">
        <v>119</v>
      </c>
      <c r="C84" s="34"/>
      <c r="D84" s="35"/>
      <c r="E84" s="15"/>
      <c r="F84" s="36"/>
      <c r="G84" s="37"/>
      <c r="H84" s="41"/>
      <c r="I84" s="36"/>
      <c r="J84" s="36"/>
      <c r="K84" s="36"/>
    </row>
    <row r="85" spans="1:11" ht="21">
      <c r="A85" s="21" t="s">
        <v>120</v>
      </c>
      <c r="B85" s="34" t="s">
        <v>121</v>
      </c>
      <c r="C85" s="34"/>
      <c r="D85" s="87" t="s">
        <v>73</v>
      </c>
      <c r="E85" s="15"/>
      <c r="F85" s="39">
        <f t="shared" ref="F85" si="11">+C85*E85</f>
        <v>0</v>
      </c>
      <c r="G85" s="37"/>
      <c r="H85" s="40" t="e">
        <f>+F85/$G$430</f>
        <v>#DIV/0!</v>
      </c>
      <c r="I85" s="36"/>
      <c r="J85" s="57">
        <v>0</v>
      </c>
    </row>
    <row r="86" spans="1:11" ht="21">
      <c r="A86" s="21" t="s">
        <v>122</v>
      </c>
      <c r="B86" s="34" t="s">
        <v>123</v>
      </c>
      <c r="C86" s="34"/>
      <c r="D86" s="87" t="s">
        <v>73</v>
      </c>
      <c r="E86" s="15"/>
      <c r="F86" s="39">
        <f t="shared" ref="F86" si="12">+C86*E86</f>
        <v>0</v>
      </c>
      <c r="G86" s="37"/>
      <c r="H86" s="40" t="e">
        <f>+F86/$G$430</f>
        <v>#DIV/0!</v>
      </c>
      <c r="I86" s="36"/>
      <c r="J86" s="57">
        <v>0</v>
      </c>
    </row>
    <row r="87" spans="1:11" ht="21">
      <c r="A87" s="20"/>
      <c r="B87" s="31"/>
      <c r="C87" s="31"/>
      <c r="D87" s="32"/>
      <c r="E87" s="15"/>
      <c r="F87" s="36"/>
      <c r="G87" s="37"/>
      <c r="H87" s="41"/>
      <c r="I87" s="36"/>
    </row>
    <row r="88" spans="1:11" ht="21">
      <c r="A88" s="23" t="s">
        <v>124</v>
      </c>
      <c r="B88" s="23" t="s">
        <v>125</v>
      </c>
      <c r="C88" s="24"/>
      <c r="D88" s="25"/>
      <c r="E88" s="26"/>
      <c r="F88" s="26"/>
      <c r="G88" s="22">
        <f>SUM(F91:F97)</f>
        <v>0</v>
      </c>
      <c r="H88" s="27"/>
      <c r="I88" s="28" t="e">
        <f>SUM(H91:H97)</f>
        <v>#DIV/0!</v>
      </c>
      <c r="K88" s="55">
        <f>SUM(J90:J97)</f>
        <v>0</v>
      </c>
    </row>
    <row r="89" spans="1:11" ht="21">
      <c r="A89" s="30"/>
      <c r="B89" s="30"/>
      <c r="C89" s="31"/>
      <c r="D89" s="32"/>
      <c r="E89" s="31"/>
      <c r="F89" s="31"/>
      <c r="G89" s="29"/>
      <c r="H89" s="29"/>
      <c r="I89" s="33"/>
    </row>
    <row r="90" spans="1:11" ht="21">
      <c r="A90" s="20" t="s">
        <v>126</v>
      </c>
      <c r="B90" s="31" t="s">
        <v>127</v>
      </c>
      <c r="C90" s="34"/>
      <c r="D90" s="35"/>
      <c r="E90" s="15"/>
      <c r="F90" s="36"/>
      <c r="G90" s="37"/>
      <c r="H90" s="41"/>
      <c r="I90" s="36"/>
    </row>
    <row r="91" spans="1:11" ht="21">
      <c r="A91" s="21" t="s">
        <v>128</v>
      </c>
      <c r="B91" s="34" t="s">
        <v>129</v>
      </c>
      <c r="C91" s="34"/>
      <c r="D91" s="87" t="s">
        <v>130</v>
      </c>
      <c r="E91" s="15"/>
      <c r="F91" s="39">
        <f t="shared" ref="F91" si="13">+C91*E91</f>
        <v>0</v>
      </c>
      <c r="G91" s="37"/>
      <c r="H91" s="40" t="e">
        <f>+F91/$G$430</f>
        <v>#DIV/0!</v>
      </c>
      <c r="I91" s="36"/>
      <c r="J91" s="57">
        <v>0</v>
      </c>
    </row>
    <row r="92" spans="1:11" ht="21">
      <c r="A92" s="21" t="s">
        <v>131</v>
      </c>
      <c r="B92" s="34" t="s">
        <v>132</v>
      </c>
      <c r="C92" s="34"/>
      <c r="D92" s="87" t="s">
        <v>130</v>
      </c>
      <c r="E92" s="15"/>
      <c r="F92" s="39">
        <f t="shared" ref="F92:F97" si="14">+C92*E92</f>
        <v>0</v>
      </c>
      <c r="G92" s="37"/>
      <c r="H92" s="40" t="e">
        <f>+F92/$G$430</f>
        <v>#DIV/0!</v>
      </c>
      <c r="I92" s="36"/>
      <c r="J92" s="57">
        <v>0</v>
      </c>
    </row>
    <row r="93" spans="1:11" ht="21">
      <c r="A93" s="20" t="s">
        <v>133</v>
      </c>
      <c r="B93" s="31" t="s">
        <v>134</v>
      </c>
      <c r="C93" s="34"/>
      <c r="D93" s="35"/>
      <c r="E93" s="15"/>
      <c r="F93" s="36"/>
      <c r="G93" s="37"/>
      <c r="H93" s="41"/>
      <c r="I93" s="36"/>
    </row>
    <row r="94" spans="1:11" ht="21">
      <c r="A94" s="21" t="s">
        <v>135</v>
      </c>
      <c r="B94" s="34" t="s">
        <v>136</v>
      </c>
      <c r="C94" s="34"/>
      <c r="D94" s="87" t="s">
        <v>130</v>
      </c>
      <c r="E94" s="15"/>
      <c r="F94" s="39">
        <f t="shared" si="14"/>
        <v>0</v>
      </c>
      <c r="G94" s="37"/>
      <c r="H94" s="40" t="e">
        <f>+F94/$G$430</f>
        <v>#DIV/0!</v>
      </c>
      <c r="I94" s="36"/>
      <c r="J94" s="57">
        <v>0</v>
      </c>
    </row>
    <row r="95" spans="1:11" ht="21">
      <c r="A95" s="20" t="s">
        <v>137</v>
      </c>
      <c r="B95" s="31" t="s">
        <v>138</v>
      </c>
      <c r="C95" s="34"/>
      <c r="D95" s="35"/>
      <c r="E95" s="15"/>
      <c r="F95" s="36"/>
      <c r="G95" s="37"/>
      <c r="H95" s="41"/>
      <c r="I95" s="36"/>
    </row>
    <row r="96" spans="1:11" ht="21">
      <c r="A96" s="21" t="s">
        <v>139</v>
      </c>
      <c r="B96" s="34" t="s">
        <v>140</v>
      </c>
      <c r="C96" s="34"/>
      <c r="D96" s="87" t="s">
        <v>28</v>
      </c>
      <c r="E96" s="15"/>
      <c r="F96" s="39">
        <f t="shared" si="14"/>
        <v>0</v>
      </c>
      <c r="G96" s="37"/>
      <c r="H96" s="40" t="e">
        <f>+F96/$G$430</f>
        <v>#DIV/0!</v>
      </c>
      <c r="I96" s="36"/>
      <c r="J96" s="57">
        <v>0</v>
      </c>
    </row>
    <row r="97" spans="1:11" ht="21">
      <c r="A97" s="21" t="s">
        <v>141</v>
      </c>
      <c r="B97" s="34" t="s">
        <v>142</v>
      </c>
      <c r="C97" s="34"/>
      <c r="D97" s="87" t="s">
        <v>73</v>
      </c>
      <c r="E97" s="15"/>
      <c r="F97" s="39">
        <f t="shared" si="14"/>
        <v>0</v>
      </c>
      <c r="G97" s="37"/>
      <c r="H97" s="40" t="e">
        <f>+F97/$G$430</f>
        <v>#DIV/0!</v>
      </c>
      <c r="I97" s="36"/>
      <c r="J97" s="57">
        <v>0</v>
      </c>
    </row>
    <row r="98" spans="1:11" ht="21">
      <c r="A98" s="20"/>
      <c r="B98" s="31"/>
      <c r="C98" s="31"/>
      <c r="D98" s="32"/>
      <c r="E98" s="15"/>
      <c r="F98" s="36"/>
      <c r="G98" s="37"/>
      <c r="H98" s="41"/>
      <c r="I98" s="36"/>
    </row>
    <row r="99" spans="1:11" ht="21">
      <c r="A99" s="23" t="s">
        <v>143</v>
      </c>
      <c r="B99" s="23" t="s">
        <v>144</v>
      </c>
      <c r="C99" s="24"/>
      <c r="D99" s="25"/>
      <c r="E99" s="26"/>
      <c r="F99" s="26"/>
      <c r="G99" s="22">
        <f>SUM(F101:F102)</f>
        <v>0</v>
      </c>
      <c r="H99" s="27"/>
      <c r="I99" s="28" t="e">
        <f>SUM(H101:H102)</f>
        <v>#DIV/0!</v>
      </c>
      <c r="K99" s="55">
        <f>SUM(J101:J102)</f>
        <v>0</v>
      </c>
    </row>
    <row r="100" spans="1:11" ht="21">
      <c r="A100" s="30"/>
      <c r="B100" s="30"/>
      <c r="C100" s="31"/>
      <c r="D100" s="32"/>
      <c r="E100" s="31"/>
      <c r="F100" s="31"/>
      <c r="G100" s="29"/>
      <c r="H100" s="29"/>
      <c r="I100" s="33"/>
    </row>
    <row r="101" spans="1:11" ht="21">
      <c r="A101" s="21" t="s">
        <v>145</v>
      </c>
      <c r="B101" s="34" t="s">
        <v>146</v>
      </c>
      <c r="C101" s="34"/>
      <c r="D101" s="87" t="s">
        <v>28</v>
      </c>
      <c r="E101" s="15"/>
      <c r="F101" s="39">
        <f t="shared" ref="F101" si="15">+C101*E101</f>
        <v>0</v>
      </c>
      <c r="G101" s="37"/>
      <c r="H101" s="40" t="e">
        <f>+F101/$G$430</f>
        <v>#DIV/0!</v>
      </c>
      <c r="I101" s="36"/>
      <c r="J101" s="57">
        <v>0</v>
      </c>
    </row>
    <row r="102" spans="1:11" ht="21">
      <c r="A102" s="21" t="s">
        <v>147</v>
      </c>
      <c r="B102" s="34" t="s">
        <v>148</v>
      </c>
      <c r="C102" s="34"/>
      <c r="D102" s="87" t="s">
        <v>130</v>
      </c>
      <c r="E102" s="15"/>
      <c r="F102" s="39">
        <f t="shared" ref="F102" si="16">+C102*E102</f>
        <v>0</v>
      </c>
      <c r="G102" s="37"/>
      <c r="H102" s="40" t="e">
        <f>+F102/$G$430</f>
        <v>#DIV/0!</v>
      </c>
      <c r="I102" s="36"/>
      <c r="J102" s="57">
        <v>0</v>
      </c>
    </row>
    <row r="103" spans="1:11" ht="21">
      <c r="A103" s="20"/>
      <c r="B103" s="31"/>
      <c r="C103" s="31"/>
      <c r="D103" s="32"/>
      <c r="E103" s="15"/>
      <c r="F103" s="36"/>
      <c r="G103" s="37"/>
      <c r="H103" s="41"/>
      <c r="I103" s="36"/>
    </row>
    <row r="104" spans="1:11" ht="21">
      <c r="A104" s="23" t="s">
        <v>149</v>
      </c>
      <c r="B104" s="23" t="s">
        <v>150</v>
      </c>
      <c r="C104" s="24"/>
      <c r="D104" s="25"/>
      <c r="E104" s="26"/>
      <c r="F104" s="26"/>
      <c r="G104" s="22">
        <f>SUM(F107:F107)</f>
        <v>0</v>
      </c>
      <c r="H104" s="27"/>
      <c r="I104" s="28" t="e">
        <f>SUM(H107:H107)</f>
        <v>#DIV/0!</v>
      </c>
      <c r="K104" s="55">
        <f>SUM(J106:J107)</f>
        <v>0</v>
      </c>
    </row>
    <row r="105" spans="1:11" ht="21">
      <c r="A105" s="30"/>
      <c r="B105" s="30"/>
      <c r="C105" s="31"/>
      <c r="D105" s="32"/>
      <c r="E105" s="31"/>
      <c r="F105" s="31"/>
      <c r="G105" s="29"/>
      <c r="H105" s="29"/>
      <c r="I105" s="33"/>
    </row>
    <row r="106" spans="1:11" ht="21">
      <c r="A106" s="20" t="s">
        <v>151</v>
      </c>
      <c r="B106" s="31" t="s">
        <v>152</v>
      </c>
      <c r="C106" s="34"/>
      <c r="D106" s="35"/>
      <c r="E106" s="15"/>
      <c r="F106" s="36"/>
      <c r="G106" s="37"/>
      <c r="H106" s="41"/>
      <c r="I106" s="36"/>
    </row>
    <row r="107" spans="1:11" ht="21">
      <c r="A107" s="21" t="s">
        <v>153</v>
      </c>
      <c r="B107" s="34" t="s">
        <v>154</v>
      </c>
      <c r="C107" s="34"/>
      <c r="D107" s="87" t="s">
        <v>73</v>
      </c>
      <c r="E107" s="15"/>
      <c r="F107" s="39">
        <f t="shared" ref="F107" si="17">+C107*E107</f>
        <v>0</v>
      </c>
      <c r="G107" s="37"/>
      <c r="H107" s="40" t="e">
        <f>+F107/$G$430</f>
        <v>#DIV/0!</v>
      </c>
      <c r="I107" s="36"/>
      <c r="J107" s="57">
        <v>0</v>
      </c>
    </row>
    <row r="108" spans="1:11" ht="21">
      <c r="A108" s="20"/>
      <c r="B108" s="31"/>
      <c r="C108" s="31"/>
      <c r="D108" s="32"/>
      <c r="E108" s="15"/>
      <c r="F108" s="36"/>
      <c r="G108" s="37"/>
      <c r="H108" s="41"/>
      <c r="I108" s="36"/>
    </row>
    <row r="109" spans="1:11" ht="21">
      <c r="A109" s="23" t="s">
        <v>155</v>
      </c>
      <c r="B109" s="23" t="s">
        <v>156</v>
      </c>
      <c r="C109" s="24"/>
      <c r="D109" s="25"/>
      <c r="E109" s="26"/>
      <c r="F109" s="26"/>
      <c r="G109" s="22">
        <f>SUM(F112:F136)</f>
        <v>0</v>
      </c>
      <c r="H109" s="27"/>
      <c r="I109" s="28" t="e">
        <f>SUM(H113:H126)</f>
        <v>#DIV/0!</v>
      </c>
      <c r="K109" s="55">
        <f>SUM(J111:J126)</f>
        <v>0</v>
      </c>
    </row>
    <row r="110" spans="1:11" ht="21">
      <c r="A110" s="30"/>
      <c r="B110" s="30"/>
      <c r="C110" s="31"/>
      <c r="D110" s="32"/>
      <c r="E110" s="31"/>
      <c r="F110" s="31"/>
      <c r="G110" s="29"/>
      <c r="H110" s="29"/>
      <c r="I110" s="33"/>
    </row>
    <row r="111" spans="1:11" ht="21">
      <c r="A111" s="20" t="s">
        <v>157</v>
      </c>
      <c r="B111" s="31" t="s">
        <v>158</v>
      </c>
      <c r="C111" s="34"/>
      <c r="D111" s="35"/>
      <c r="E111" s="34"/>
      <c r="F111" s="34"/>
      <c r="G111" s="43"/>
      <c r="H111" s="43"/>
      <c r="I111" s="44"/>
    </row>
    <row r="112" spans="1:11" ht="21">
      <c r="A112" s="20" t="s">
        <v>159</v>
      </c>
      <c r="B112" s="31" t="s">
        <v>160</v>
      </c>
      <c r="C112" s="34"/>
      <c r="D112" s="35"/>
      <c r="E112" s="15"/>
      <c r="F112" s="36"/>
      <c r="G112" s="37"/>
      <c r="H112" s="41"/>
      <c r="I112" s="36"/>
    </row>
    <row r="113" spans="1:11" ht="21">
      <c r="A113" s="21" t="s">
        <v>161</v>
      </c>
      <c r="B113" s="34" t="s">
        <v>162</v>
      </c>
      <c r="C113" s="34"/>
      <c r="D113" s="87" t="s">
        <v>130</v>
      </c>
      <c r="E113" s="15"/>
      <c r="F113" s="39">
        <f t="shared" ref="F113:F115" si="18">+C113*E113</f>
        <v>0</v>
      </c>
      <c r="G113" s="37"/>
      <c r="H113" s="40" t="e">
        <f>+F113/$G$430</f>
        <v>#DIV/0!</v>
      </c>
      <c r="I113" s="36"/>
      <c r="J113" s="57">
        <v>0</v>
      </c>
    </row>
    <row r="114" spans="1:11" ht="21">
      <c r="A114" s="21" t="s">
        <v>163</v>
      </c>
      <c r="B114" s="34" t="s">
        <v>164</v>
      </c>
      <c r="C114" s="34"/>
      <c r="D114" s="87" t="s">
        <v>130</v>
      </c>
      <c r="E114" s="15"/>
      <c r="F114" s="39">
        <f t="shared" si="18"/>
        <v>0</v>
      </c>
      <c r="G114" s="37"/>
      <c r="H114" s="40" t="e">
        <f>+F114/$G$430</f>
        <v>#DIV/0!</v>
      </c>
      <c r="I114" s="36"/>
      <c r="J114" s="57">
        <v>0</v>
      </c>
    </row>
    <row r="115" spans="1:11" ht="21">
      <c r="A115" s="21" t="s">
        <v>165</v>
      </c>
      <c r="B115" s="34" t="s">
        <v>166</v>
      </c>
      <c r="C115" s="34"/>
      <c r="D115" s="87" t="s">
        <v>130</v>
      </c>
      <c r="E115" s="15"/>
      <c r="F115" s="39">
        <f t="shared" si="18"/>
        <v>0</v>
      </c>
      <c r="G115" s="37"/>
      <c r="H115" s="40" t="e">
        <f>+F115/$G$430</f>
        <v>#DIV/0!</v>
      </c>
      <c r="I115" s="36"/>
      <c r="J115" s="57">
        <v>0</v>
      </c>
    </row>
    <row r="116" spans="1:11" ht="21">
      <c r="A116" s="20" t="s">
        <v>167</v>
      </c>
      <c r="B116" s="31" t="s">
        <v>168</v>
      </c>
      <c r="C116" s="34"/>
      <c r="D116" s="35"/>
      <c r="E116" s="15"/>
      <c r="F116" s="36"/>
      <c r="G116" s="37"/>
      <c r="H116" s="41"/>
      <c r="I116" s="36"/>
    </row>
    <row r="117" spans="1:11" ht="21">
      <c r="A117" s="21" t="s">
        <v>169</v>
      </c>
      <c r="B117" s="34" t="s">
        <v>170</v>
      </c>
      <c r="C117" s="34"/>
      <c r="D117" s="87" t="s">
        <v>130</v>
      </c>
      <c r="E117" s="15"/>
      <c r="F117" s="39">
        <f t="shared" ref="F117" si="19">+C117*E117</f>
        <v>0</v>
      </c>
      <c r="G117" s="37"/>
      <c r="H117" s="40" t="e">
        <f>+F117/$G$430</f>
        <v>#DIV/0!</v>
      </c>
      <c r="I117" s="36"/>
      <c r="J117" s="57">
        <v>0</v>
      </c>
    </row>
    <row r="118" spans="1:11" ht="21">
      <c r="A118" s="20" t="s">
        <v>171</v>
      </c>
      <c r="B118" s="31" t="s">
        <v>172</v>
      </c>
      <c r="C118" s="34"/>
      <c r="D118" s="35"/>
      <c r="E118" s="35"/>
      <c r="F118" s="35"/>
      <c r="G118" s="35"/>
      <c r="H118" s="35"/>
      <c r="I118" s="35"/>
    </row>
    <row r="119" spans="1:11" ht="21">
      <c r="A119" s="21" t="s">
        <v>173</v>
      </c>
      <c r="B119" s="34" t="s">
        <v>174</v>
      </c>
      <c r="C119" s="34"/>
      <c r="D119" s="87" t="s">
        <v>42</v>
      </c>
      <c r="E119" s="15"/>
      <c r="F119" s="39">
        <f t="shared" ref="F119:F120" si="20">+C119*E119</f>
        <v>0</v>
      </c>
      <c r="G119" s="37"/>
      <c r="H119" s="40" t="e">
        <f>+F119/$G$430</f>
        <v>#DIV/0!</v>
      </c>
      <c r="I119" s="36"/>
      <c r="J119" s="57">
        <v>0</v>
      </c>
    </row>
    <row r="120" spans="1:11" ht="21">
      <c r="A120" s="21" t="s">
        <v>175</v>
      </c>
      <c r="B120" s="34" t="s">
        <v>176</v>
      </c>
      <c r="C120" s="34"/>
      <c r="D120" s="87" t="s">
        <v>42</v>
      </c>
      <c r="E120" s="15"/>
      <c r="F120" s="39">
        <f t="shared" si="20"/>
        <v>0</v>
      </c>
      <c r="G120" s="37"/>
      <c r="H120" s="40" t="e">
        <f>+F120/$G$430</f>
        <v>#DIV/0!</v>
      </c>
      <c r="I120" s="36"/>
      <c r="J120" s="57">
        <v>0</v>
      </c>
    </row>
    <row r="121" spans="1:11" ht="21">
      <c r="A121" s="20" t="s">
        <v>177</v>
      </c>
      <c r="B121" s="31" t="s">
        <v>178</v>
      </c>
      <c r="C121" s="34"/>
      <c r="D121" s="35"/>
      <c r="E121" s="15"/>
      <c r="F121" s="36"/>
      <c r="G121" s="37"/>
      <c r="H121" s="41"/>
      <c r="I121" s="36"/>
    </row>
    <row r="122" spans="1:11" ht="21">
      <c r="A122" s="20" t="s">
        <v>179</v>
      </c>
      <c r="B122" s="31" t="s">
        <v>180</v>
      </c>
      <c r="C122" s="34"/>
      <c r="D122" s="35"/>
      <c r="E122" s="15"/>
      <c r="F122" s="36"/>
      <c r="G122" s="37"/>
      <c r="H122" s="41"/>
      <c r="I122" s="36"/>
    </row>
    <row r="123" spans="1:11" ht="21">
      <c r="A123" s="21" t="s">
        <v>181</v>
      </c>
      <c r="B123" s="34" t="s">
        <v>182</v>
      </c>
      <c r="C123" s="34"/>
      <c r="D123" s="87" t="s">
        <v>130</v>
      </c>
      <c r="E123" s="15"/>
      <c r="F123" s="39">
        <f t="shared" ref="F123:F126" si="21">+C123*E123</f>
        <v>0</v>
      </c>
      <c r="G123" s="37"/>
      <c r="H123" s="40" t="e">
        <f>+F123/$G$430</f>
        <v>#DIV/0!</v>
      </c>
      <c r="I123" s="36"/>
      <c r="J123" s="57">
        <v>0</v>
      </c>
    </row>
    <row r="124" spans="1:11" ht="21">
      <c r="A124" s="21" t="s">
        <v>183</v>
      </c>
      <c r="B124" s="34" t="s">
        <v>184</v>
      </c>
      <c r="C124" s="34"/>
      <c r="D124" s="87" t="s">
        <v>130</v>
      </c>
      <c r="E124" s="15"/>
      <c r="F124" s="39">
        <f t="shared" si="21"/>
        <v>0</v>
      </c>
      <c r="G124" s="37"/>
      <c r="H124" s="40" t="e">
        <f>+F124/$G$430</f>
        <v>#DIV/0!</v>
      </c>
      <c r="I124" s="36"/>
      <c r="J124" s="57">
        <v>0</v>
      </c>
    </row>
    <row r="125" spans="1:11" ht="21">
      <c r="A125" s="21" t="s">
        <v>185</v>
      </c>
      <c r="B125" s="34" t="s">
        <v>186</v>
      </c>
      <c r="C125" s="34"/>
      <c r="D125" s="87" t="s">
        <v>42</v>
      </c>
      <c r="E125" s="15"/>
      <c r="F125" s="39">
        <f t="shared" si="21"/>
        <v>0</v>
      </c>
      <c r="G125" s="37"/>
      <c r="H125" s="40" t="e">
        <f>+F125/$G$430</f>
        <v>#DIV/0!</v>
      </c>
      <c r="I125" s="36"/>
      <c r="J125" s="57">
        <v>0</v>
      </c>
    </row>
    <row r="126" spans="1:11" ht="21">
      <c r="A126" s="21" t="s">
        <v>187</v>
      </c>
      <c r="B126" s="34" t="s">
        <v>188</v>
      </c>
      <c r="C126" s="34"/>
      <c r="D126" s="87" t="s">
        <v>42</v>
      </c>
      <c r="E126" s="34"/>
      <c r="F126" s="39">
        <f t="shared" si="21"/>
        <v>0</v>
      </c>
      <c r="G126" s="37"/>
      <c r="H126" s="40" t="e">
        <f>+F126/$G$430</f>
        <v>#DIV/0!</v>
      </c>
      <c r="I126" s="44"/>
      <c r="J126" s="57">
        <v>0</v>
      </c>
    </row>
    <row r="127" spans="1:11" ht="21">
      <c r="A127" s="20"/>
      <c r="B127" s="31"/>
      <c r="C127" s="31"/>
      <c r="D127" s="32"/>
      <c r="E127" s="15"/>
      <c r="F127" s="36"/>
      <c r="G127" s="37"/>
      <c r="H127" s="41"/>
      <c r="I127" s="36"/>
    </row>
    <row r="128" spans="1:11" ht="21">
      <c r="A128" s="23" t="s">
        <v>189</v>
      </c>
      <c r="B128" s="23" t="s">
        <v>190</v>
      </c>
      <c r="C128" s="24"/>
      <c r="D128" s="25"/>
      <c r="E128" s="26"/>
      <c r="F128" s="26"/>
      <c r="G128" s="22">
        <f>SUM(F130:F136)</f>
        <v>0</v>
      </c>
      <c r="H128" s="27"/>
      <c r="I128" s="28" t="e">
        <f>SUM(H130:H136)</f>
        <v>#DIV/0!</v>
      </c>
      <c r="K128" s="55">
        <f>SUM(J130:J136)</f>
        <v>0</v>
      </c>
    </row>
    <row r="129" spans="1:10" ht="21">
      <c r="A129" s="30"/>
      <c r="B129" s="30"/>
      <c r="C129" s="31"/>
      <c r="D129" s="32"/>
      <c r="E129" s="31"/>
      <c r="F129" s="31"/>
      <c r="G129" s="29"/>
      <c r="H129" s="29"/>
      <c r="I129" s="33"/>
    </row>
    <row r="130" spans="1:10" ht="21">
      <c r="A130" s="20" t="s">
        <v>191</v>
      </c>
      <c r="B130" s="31" t="s">
        <v>192</v>
      </c>
      <c r="C130" s="34"/>
      <c r="D130" s="35"/>
      <c r="E130" s="15"/>
      <c r="F130" s="36"/>
      <c r="G130" s="37"/>
      <c r="H130" s="41"/>
      <c r="I130" s="36"/>
    </row>
    <row r="131" spans="1:10" ht="21">
      <c r="A131" s="21" t="s">
        <v>193</v>
      </c>
      <c r="B131" s="34" t="s">
        <v>194</v>
      </c>
      <c r="C131" s="34"/>
      <c r="D131" s="87" t="s">
        <v>130</v>
      </c>
      <c r="E131" s="34"/>
      <c r="F131" s="39">
        <f t="shared" ref="F131:F133" si="22">+C131*E131</f>
        <v>0</v>
      </c>
      <c r="G131" s="37"/>
      <c r="H131" s="40" t="e">
        <f t="shared" ref="H131:H136" si="23">+F131/$G$430</f>
        <v>#DIV/0!</v>
      </c>
      <c r="I131" s="44"/>
      <c r="J131" s="57">
        <v>0</v>
      </c>
    </row>
    <row r="132" spans="1:10" ht="21">
      <c r="A132" s="21" t="s">
        <v>195</v>
      </c>
      <c r="B132" s="34" t="s">
        <v>196</v>
      </c>
      <c r="C132" s="34"/>
      <c r="D132" s="87" t="s">
        <v>130</v>
      </c>
      <c r="E132" s="34"/>
      <c r="F132" s="39">
        <f t="shared" si="22"/>
        <v>0</v>
      </c>
      <c r="G132" s="37"/>
      <c r="H132" s="40" t="e">
        <f t="shared" si="23"/>
        <v>#DIV/0!</v>
      </c>
      <c r="I132" s="44"/>
      <c r="J132" s="57">
        <v>0</v>
      </c>
    </row>
    <row r="133" spans="1:10" ht="21">
      <c r="A133" s="21" t="s">
        <v>197</v>
      </c>
      <c r="B133" s="34" t="s">
        <v>198</v>
      </c>
      <c r="C133" s="34"/>
      <c r="D133" s="87" t="s">
        <v>42</v>
      </c>
      <c r="E133" s="34"/>
      <c r="F133" s="39">
        <f t="shared" si="22"/>
        <v>0</v>
      </c>
      <c r="G133" s="37"/>
      <c r="H133" s="40" t="e">
        <f t="shared" si="23"/>
        <v>#DIV/0!</v>
      </c>
      <c r="I133" s="44"/>
      <c r="J133" s="57">
        <v>0</v>
      </c>
    </row>
    <row r="134" spans="1:10" ht="21">
      <c r="A134" s="21" t="s">
        <v>199</v>
      </c>
      <c r="B134" s="34" t="s">
        <v>200</v>
      </c>
      <c r="C134" s="34"/>
      <c r="D134" s="87" t="s">
        <v>28</v>
      </c>
      <c r="E134" s="34"/>
      <c r="F134" s="39">
        <f t="shared" ref="F134" si="24">+C134*E134</f>
        <v>0</v>
      </c>
      <c r="G134" s="37"/>
      <c r="H134" s="40" t="e">
        <f t="shared" si="23"/>
        <v>#DIV/0!</v>
      </c>
      <c r="I134" s="44"/>
      <c r="J134" s="57">
        <v>0</v>
      </c>
    </row>
    <row r="135" spans="1:10" ht="21">
      <c r="A135" s="21" t="s">
        <v>201</v>
      </c>
      <c r="B135" s="34" t="s">
        <v>202</v>
      </c>
      <c r="C135" s="34"/>
      <c r="D135" s="87" t="s">
        <v>130</v>
      </c>
      <c r="E135" s="34"/>
      <c r="F135" s="39">
        <f t="shared" ref="F135" si="25">+C135*E135</f>
        <v>0</v>
      </c>
      <c r="G135" s="37"/>
      <c r="H135" s="40" t="e">
        <f t="shared" si="23"/>
        <v>#DIV/0!</v>
      </c>
      <c r="I135" s="44"/>
      <c r="J135" s="57">
        <v>0</v>
      </c>
    </row>
    <row r="136" spans="1:10" ht="21">
      <c r="A136" s="21" t="s">
        <v>203</v>
      </c>
      <c r="B136" s="34" t="s">
        <v>204</v>
      </c>
      <c r="C136" s="34"/>
      <c r="D136" s="87" t="s">
        <v>42</v>
      </c>
      <c r="E136" s="34"/>
      <c r="F136" s="39">
        <f t="shared" ref="F136" si="26">+C136*E136</f>
        <v>0</v>
      </c>
      <c r="G136" s="37"/>
      <c r="H136" s="40" t="e">
        <f t="shared" si="23"/>
        <v>#DIV/0!</v>
      </c>
      <c r="I136" s="44"/>
      <c r="J136" s="57">
        <v>0</v>
      </c>
    </row>
    <row r="137" spans="1:10" ht="21">
      <c r="A137" s="30"/>
      <c r="B137" s="30"/>
      <c r="C137" s="31"/>
      <c r="D137" s="32"/>
      <c r="E137" s="31"/>
      <c r="F137" s="31"/>
      <c r="G137" s="29"/>
      <c r="H137" s="29"/>
      <c r="I137" s="33"/>
    </row>
    <row r="138" spans="1:10" ht="21">
      <c r="A138" s="20" t="s">
        <v>205</v>
      </c>
      <c r="B138" s="31" t="s">
        <v>206</v>
      </c>
      <c r="C138" s="34"/>
      <c r="D138" s="35"/>
      <c r="E138" s="15"/>
      <c r="F138" s="36"/>
      <c r="G138" s="37"/>
      <c r="H138" s="41"/>
      <c r="I138" s="36"/>
    </row>
    <row r="139" spans="1:10" ht="21">
      <c r="A139" s="21" t="s">
        <v>207</v>
      </c>
      <c r="B139" s="34" t="s">
        <v>208</v>
      </c>
      <c r="C139" s="34"/>
      <c r="D139" s="87" t="s">
        <v>130</v>
      </c>
      <c r="E139" s="15"/>
      <c r="F139" s="39">
        <f t="shared" ref="F139" si="27">+C139*E139</f>
        <v>0</v>
      </c>
      <c r="G139" s="37"/>
      <c r="H139" s="40" t="e">
        <f t="shared" ref="H139:H146" si="28">+F139/$G$430</f>
        <v>#DIV/0!</v>
      </c>
      <c r="I139" s="36"/>
      <c r="J139" s="57">
        <v>0</v>
      </c>
    </row>
    <row r="140" spans="1:10" ht="21">
      <c r="A140" s="21" t="s">
        <v>209</v>
      </c>
      <c r="B140" s="34" t="s">
        <v>210</v>
      </c>
      <c r="C140" s="34"/>
      <c r="D140" s="87" t="s">
        <v>130</v>
      </c>
      <c r="E140" s="15"/>
      <c r="F140" s="39">
        <f t="shared" ref="F140:F146" si="29">+C140*E140</f>
        <v>0</v>
      </c>
      <c r="G140" s="37"/>
      <c r="H140" s="40" t="e">
        <f t="shared" si="28"/>
        <v>#DIV/0!</v>
      </c>
      <c r="I140" s="36"/>
      <c r="J140" s="57">
        <v>0</v>
      </c>
    </row>
    <row r="141" spans="1:10" ht="21">
      <c r="A141" s="21" t="s">
        <v>211</v>
      </c>
      <c r="B141" s="34" t="s">
        <v>212</v>
      </c>
      <c r="C141" s="34"/>
      <c r="D141" s="87" t="s">
        <v>130</v>
      </c>
      <c r="E141" s="15"/>
      <c r="F141" s="39">
        <f t="shared" si="29"/>
        <v>0</v>
      </c>
      <c r="G141" s="37"/>
      <c r="H141" s="40" t="e">
        <f t="shared" si="28"/>
        <v>#DIV/0!</v>
      </c>
      <c r="I141" s="36"/>
      <c r="J141" s="57">
        <v>0</v>
      </c>
    </row>
    <row r="142" spans="1:10" ht="21">
      <c r="A142" s="21" t="s">
        <v>213</v>
      </c>
      <c r="B142" s="34" t="s">
        <v>214</v>
      </c>
      <c r="C142" s="34"/>
      <c r="D142" s="87" t="s">
        <v>130</v>
      </c>
      <c r="E142" s="15"/>
      <c r="F142" s="39">
        <f t="shared" si="29"/>
        <v>0</v>
      </c>
      <c r="G142" s="37"/>
      <c r="H142" s="40" t="e">
        <f t="shared" si="28"/>
        <v>#DIV/0!</v>
      </c>
      <c r="I142" s="36"/>
      <c r="J142" s="57">
        <v>0</v>
      </c>
    </row>
    <row r="143" spans="1:10" ht="21">
      <c r="A143" s="21" t="s">
        <v>215</v>
      </c>
      <c r="B143" s="34" t="s">
        <v>216</v>
      </c>
      <c r="C143" s="34"/>
      <c r="D143" s="87" t="s">
        <v>130</v>
      </c>
      <c r="E143" s="34"/>
      <c r="F143" s="39">
        <f t="shared" si="29"/>
        <v>0</v>
      </c>
      <c r="G143" s="37"/>
      <c r="H143" s="40" t="e">
        <f t="shared" si="28"/>
        <v>#DIV/0!</v>
      </c>
      <c r="I143" s="44"/>
      <c r="J143" s="57">
        <v>0</v>
      </c>
    </row>
    <row r="144" spans="1:10" ht="41.4">
      <c r="A144" s="21" t="s">
        <v>217</v>
      </c>
      <c r="B144" s="34" t="s">
        <v>218</v>
      </c>
      <c r="C144" s="34"/>
      <c r="D144" s="87" t="s">
        <v>130</v>
      </c>
      <c r="E144" s="15"/>
      <c r="F144" s="39">
        <f t="shared" si="29"/>
        <v>0</v>
      </c>
      <c r="G144" s="37"/>
      <c r="H144" s="40" t="e">
        <f t="shared" si="28"/>
        <v>#DIV/0!</v>
      </c>
      <c r="I144" s="36"/>
      <c r="J144" s="57">
        <v>0</v>
      </c>
    </row>
    <row r="145" spans="1:11" ht="21">
      <c r="A145" s="21" t="s">
        <v>219</v>
      </c>
      <c r="B145" s="34" t="s">
        <v>220</v>
      </c>
      <c r="C145" s="34"/>
      <c r="D145" s="87" t="s">
        <v>28</v>
      </c>
      <c r="E145" s="15"/>
      <c r="F145" s="39">
        <f t="shared" si="29"/>
        <v>0</v>
      </c>
      <c r="G145" s="37"/>
      <c r="H145" s="40" t="e">
        <f t="shared" si="28"/>
        <v>#DIV/0!</v>
      </c>
      <c r="I145" s="36"/>
      <c r="J145" s="57">
        <v>0</v>
      </c>
    </row>
    <row r="146" spans="1:11" ht="21">
      <c r="A146" s="21" t="s">
        <v>221</v>
      </c>
      <c r="B146" s="34" t="s">
        <v>222</v>
      </c>
      <c r="C146" s="34"/>
      <c r="D146" s="87" t="s">
        <v>28</v>
      </c>
      <c r="E146" s="15"/>
      <c r="F146" s="39">
        <f t="shared" si="29"/>
        <v>0</v>
      </c>
      <c r="G146" s="37"/>
      <c r="H146" s="40" t="e">
        <f t="shared" si="28"/>
        <v>#DIV/0!</v>
      </c>
      <c r="I146" s="36"/>
      <c r="J146" s="57">
        <v>0</v>
      </c>
    </row>
    <row r="147" spans="1:11" ht="21.6" thickBot="1">
      <c r="A147" s="92"/>
      <c r="B147" s="45"/>
      <c r="C147" s="31"/>
      <c r="D147" s="46"/>
      <c r="E147" s="15"/>
      <c r="F147" s="36"/>
      <c r="G147" s="37"/>
      <c r="H147" s="41"/>
      <c r="I147" s="36"/>
    </row>
    <row r="148" spans="1:11" ht="21">
      <c r="A148" s="93" t="s">
        <v>223</v>
      </c>
      <c r="B148" s="23" t="s">
        <v>224</v>
      </c>
      <c r="C148" s="24"/>
      <c r="D148" s="25"/>
      <c r="E148" s="26"/>
      <c r="F148" s="26"/>
      <c r="G148" s="22">
        <f>SUM(F150:F158)</f>
        <v>0</v>
      </c>
      <c r="H148" s="27"/>
      <c r="I148" s="28" t="e">
        <f>SUM(H150:H158)</f>
        <v>#DIV/0!</v>
      </c>
      <c r="K148" s="55">
        <f>SUM(J150:J158)</f>
        <v>0</v>
      </c>
    </row>
    <row r="149" spans="1:11" ht="21">
      <c r="A149" s="30"/>
      <c r="B149" s="30"/>
      <c r="C149" s="31"/>
      <c r="D149" s="32"/>
      <c r="E149" s="31"/>
      <c r="F149" s="31"/>
      <c r="G149" s="29"/>
      <c r="H149" s="29"/>
      <c r="I149" s="33"/>
    </row>
    <row r="150" spans="1:11" ht="21">
      <c r="A150" s="94" t="s">
        <v>225</v>
      </c>
      <c r="B150" s="45" t="s">
        <v>226</v>
      </c>
      <c r="C150" s="31"/>
      <c r="D150" s="87" t="s">
        <v>33</v>
      </c>
      <c r="E150" s="15"/>
      <c r="F150" s="39">
        <f t="shared" ref="F150" si="30">+C150*E150</f>
        <v>0</v>
      </c>
      <c r="G150" s="37"/>
      <c r="H150" s="40" t="e">
        <f t="shared" ref="H150:H158" si="31">+F150/$G$430</f>
        <v>#DIV/0!</v>
      </c>
      <c r="I150" s="36"/>
      <c r="J150" s="57">
        <v>0</v>
      </c>
    </row>
    <row r="151" spans="1:11" ht="21">
      <c r="A151" s="94" t="s">
        <v>227</v>
      </c>
      <c r="B151" s="45" t="s">
        <v>228</v>
      </c>
      <c r="C151" s="31"/>
      <c r="D151" s="87" t="s">
        <v>33</v>
      </c>
      <c r="E151" s="15"/>
      <c r="F151" s="39">
        <f t="shared" ref="F151:F152" si="32">+C151*E151</f>
        <v>0</v>
      </c>
      <c r="G151" s="37"/>
      <c r="H151" s="40" t="e">
        <f t="shared" si="31"/>
        <v>#DIV/0!</v>
      </c>
      <c r="I151" s="36"/>
      <c r="J151" s="57">
        <v>0</v>
      </c>
    </row>
    <row r="152" spans="1:11" ht="21">
      <c r="A152" s="94" t="s">
        <v>229</v>
      </c>
      <c r="B152" s="45" t="s">
        <v>230</v>
      </c>
      <c r="C152" s="31"/>
      <c r="D152" s="87" t="s">
        <v>33</v>
      </c>
      <c r="E152" s="15"/>
      <c r="F152" s="39">
        <f t="shared" si="32"/>
        <v>0</v>
      </c>
      <c r="G152" s="37"/>
      <c r="H152" s="40" t="e">
        <f t="shared" si="31"/>
        <v>#DIV/0!</v>
      </c>
      <c r="I152" s="36"/>
      <c r="J152" s="57">
        <v>0</v>
      </c>
    </row>
    <row r="153" spans="1:11" ht="21">
      <c r="A153" s="94" t="s">
        <v>231</v>
      </c>
      <c r="B153" s="45" t="s">
        <v>232</v>
      </c>
      <c r="C153" s="31"/>
      <c r="D153" s="87" t="s">
        <v>33</v>
      </c>
      <c r="E153" s="15"/>
      <c r="F153" s="39">
        <f t="shared" ref="F153:F158" si="33">+C153*E153</f>
        <v>0</v>
      </c>
      <c r="G153" s="37"/>
      <c r="H153" s="40" t="e">
        <f t="shared" si="31"/>
        <v>#DIV/0!</v>
      </c>
      <c r="I153" s="36"/>
      <c r="J153" s="57">
        <v>0</v>
      </c>
    </row>
    <row r="154" spans="1:11" ht="21">
      <c r="A154" s="94" t="s">
        <v>233</v>
      </c>
      <c r="B154" s="45" t="s">
        <v>234</v>
      </c>
      <c r="C154" s="31"/>
      <c r="D154" s="87" t="s">
        <v>33</v>
      </c>
      <c r="E154" s="15"/>
      <c r="F154" s="39">
        <f t="shared" si="33"/>
        <v>0</v>
      </c>
      <c r="G154" s="37"/>
      <c r="H154" s="40" t="e">
        <f t="shared" si="31"/>
        <v>#DIV/0!</v>
      </c>
      <c r="I154" s="36"/>
      <c r="J154" s="57">
        <v>0</v>
      </c>
    </row>
    <row r="155" spans="1:11" ht="21">
      <c r="A155" s="94" t="s">
        <v>235</v>
      </c>
      <c r="B155" s="45" t="s">
        <v>236</v>
      </c>
      <c r="C155" s="31"/>
      <c r="D155" s="87" t="s">
        <v>33</v>
      </c>
      <c r="E155" s="15"/>
      <c r="F155" s="39">
        <f t="shared" si="33"/>
        <v>0</v>
      </c>
      <c r="G155" s="37"/>
      <c r="H155" s="40" t="e">
        <f t="shared" si="31"/>
        <v>#DIV/0!</v>
      </c>
      <c r="I155" s="36"/>
      <c r="J155" s="57">
        <v>0</v>
      </c>
    </row>
    <row r="156" spans="1:11" ht="21">
      <c r="A156" s="94" t="s">
        <v>237</v>
      </c>
      <c r="B156" s="45" t="s">
        <v>238</v>
      </c>
      <c r="C156" s="31"/>
      <c r="D156" s="87" t="s">
        <v>33</v>
      </c>
      <c r="E156" s="15"/>
      <c r="F156" s="39">
        <f t="shared" si="33"/>
        <v>0</v>
      </c>
      <c r="G156" s="37"/>
      <c r="H156" s="40" t="e">
        <f t="shared" si="31"/>
        <v>#DIV/0!</v>
      </c>
      <c r="I156" s="36"/>
      <c r="J156" s="57">
        <v>0</v>
      </c>
    </row>
    <row r="157" spans="1:11" ht="21">
      <c r="A157" s="94" t="s">
        <v>239</v>
      </c>
      <c r="B157" s="45" t="s">
        <v>240</v>
      </c>
      <c r="C157" s="31"/>
      <c r="D157" s="87" t="s">
        <v>33</v>
      </c>
      <c r="E157" s="15"/>
      <c r="F157" s="39">
        <f t="shared" si="33"/>
        <v>0</v>
      </c>
      <c r="G157" s="37"/>
      <c r="H157" s="40" t="e">
        <f t="shared" si="31"/>
        <v>#DIV/0!</v>
      </c>
      <c r="I157" s="36"/>
      <c r="J157" s="57">
        <v>0</v>
      </c>
    </row>
    <row r="158" spans="1:11" ht="21">
      <c r="A158" s="94" t="s">
        <v>241</v>
      </c>
      <c r="B158" s="45" t="s">
        <v>242</v>
      </c>
      <c r="C158" s="31"/>
      <c r="D158" s="87" t="s">
        <v>33</v>
      </c>
      <c r="E158" s="15"/>
      <c r="F158" s="39">
        <f t="shared" si="33"/>
        <v>0</v>
      </c>
      <c r="G158" s="37"/>
      <c r="H158" s="40" t="e">
        <f t="shared" si="31"/>
        <v>#DIV/0!</v>
      </c>
      <c r="I158" s="36"/>
      <c r="J158" s="57">
        <v>0</v>
      </c>
    </row>
    <row r="159" spans="1:11" ht="21">
      <c r="A159" s="95"/>
      <c r="B159" s="45"/>
      <c r="C159" s="31"/>
      <c r="D159" s="46"/>
      <c r="E159" s="15"/>
      <c r="F159" s="36"/>
      <c r="G159" s="37"/>
      <c r="H159" s="41"/>
      <c r="I159" s="36"/>
    </row>
    <row r="160" spans="1:11" ht="21">
      <c r="A160" s="23" t="s">
        <v>243</v>
      </c>
      <c r="B160" s="23" t="s">
        <v>244</v>
      </c>
      <c r="C160" s="24"/>
      <c r="D160" s="25"/>
      <c r="E160" s="26"/>
      <c r="F160" s="26"/>
      <c r="G160" s="22">
        <f>SUM(F162:F175)</f>
        <v>0</v>
      </c>
      <c r="H160" s="27"/>
      <c r="I160" s="28" t="e">
        <f>SUM(H162:H175)</f>
        <v>#DIV/0!</v>
      </c>
      <c r="K160" s="55">
        <f>SUM(J162:J175)</f>
        <v>0</v>
      </c>
    </row>
    <row r="161" spans="1:10" ht="21">
      <c r="A161" s="96"/>
      <c r="B161" s="47"/>
      <c r="C161" s="31"/>
      <c r="D161" s="48"/>
      <c r="E161" s="15"/>
      <c r="F161" s="36"/>
      <c r="G161" s="37"/>
      <c r="H161" s="41"/>
      <c r="I161" s="36"/>
    </row>
    <row r="162" spans="1:10" ht="21">
      <c r="A162" s="95" t="s">
        <v>245</v>
      </c>
      <c r="B162" s="45" t="s">
        <v>246</v>
      </c>
      <c r="C162" s="31"/>
      <c r="D162" s="87" t="s">
        <v>33</v>
      </c>
      <c r="E162" s="15"/>
      <c r="F162" s="39">
        <f t="shared" ref="F162" si="34">+C162*E162</f>
        <v>0</v>
      </c>
      <c r="G162" s="37"/>
      <c r="H162" s="40" t="e">
        <f t="shared" ref="H162:H175" si="35">+F162/$G$430</f>
        <v>#DIV/0!</v>
      </c>
      <c r="I162" s="36"/>
      <c r="J162" s="57">
        <v>0</v>
      </c>
    </row>
    <row r="163" spans="1:10" ht="21">
      <c r="A163" s="95" t="s">
        <v>247</v>
      </c>
      <c r="B163" s="45" t="s">
        <v>248</v>
      </c>
      <c r="C163" s="31"/>
      <c r="D163" s="87" t="s">
        <v>33</v>
      </c>
      <c r="E163" s="15"/>
      <c r="F163" s="39">
        <f t="shared" ref="F163:F175" si="36">+C163*E163</f>
        <v>0</v>
      </c>
      <c r="G163" s="37"/>
      <c r="H163" s="40" t="e">
        <f t="shared" si="35"/>
        <v>#DIV/0!</v>
      </c>
      <c r="I163" s="36"/>
      <c r="J163" s="57">
        <v>0</v>
      </c>
    </row>
    <row r="164" spans="1:10" ht="21">
      <c r="A164" s="95" t="s">
        <v>249</v>
      </c>
      <c r="B164" s="45" t="s">
        <v>250</v>
      </c>
      <c r="C164" s="31"/>
      <c r="D164" s="87" t="s">
        <v>33</v>
      </c>
      <c r="E164" s="15"/>
      <c r="F164" s="39">
        <f t="shared" si="36"/>
        <v>0</v>
      </c>
      <c r="G164" s="37"/>
      <c r="H164" s="40" t="e">
        <f t="shared" si="35"/>
        <v>#DIV/0!</v>
      </c>
      <c r="I164" s="36"/>
      <c r="J164" s="57">
        <v>0</v>
      </c>
    </row>
    <row r="165" spans="1:10" ht="21">
      <c r="A165" s="95" t="s">
        <v>251</v>
      </c>
      <c r="B165" s="45" t="s">
        <v>252</v>
      </c>
      <c r="C165" s="31"/>
      <c r="D165" s="87" t="s">
        <v>33</v>
      </c>
      <c r="E165" s="15"/>
      <c r="F165" s="39">
        <f t="shared" si="36"/>
        <v>0</v>
      </c>
      <c r="G165" s="37"/>
      <c r="H165" s="40" t="e">
        <f t="shared" si="35"/>
        <v>#DIV/0!</v>
      </c>
      <c r="I165" s="36"/>
      <c r="J165" s="57">
        <v>0</v>
      </c>
    </row>
    <row r="166" spans="1:10" ht="21">
      <c r="A166" s="95" t="s">
        <v>253</v>
      </c>
      <c r="B166" s="45" t="s">
        <v>254</v>
      </c>
      <c r="C166" s="31"/>
      <c r="D166" s="87" t="s">
        <v>33</v>
      </c>
      <c r="E166" s="15"/>
      <c r="F166" s="39">
        <f t="shared" si="36"/>
        <v>0</v>
      </c>
      <c r="G166" s="37"/>
      <c r="H166" s="40" t="e">
        <f t="shared" si="35"/>
        <v>#DIV/0!</v>
      </c>
      <c r="I166" s="36"/>
      <c r="J166" s="57">
        <v>0</v>
      </c>
    </row>
    <row r="167" spans="1:10" ht="21">
      <c r="A167" s="95" t="s">
        <v>255</v>
      </c>
      <c r="B167" s="45" t="s">
        <v>256</v>
      </c>
      <c r="C167" s="31"/>
      <c r="D167" s="87" t="s">
        <v>33</v>
      </c>
      <c r="E167" s="15"/>
      <c r="F167" s="39">
        <f t="shared" si="36"/>
        <v>0</v>
      </c>
      <c r="G167" s="37"/>
      <c r="H167" s="40" t="e">
        <f t="shared" si="35"/>
        <v>#DIV/0!</v>
      </c>
      <c r="I167" s="36"/>
      <c r="J167" s="57">
        <v>0</v>
      </c>
    </row>
    <row r="168" spans="1:10" ht="21">
      <c r="A168" s="95" t="s">
        <v>257</v>
      </c>
      <c r="B168" s="45" t="s">
        <v>258</v>
      </c>
      <c r="C168" s="31"/>
      <c r="D168" s="87" t="s">
        <v>33</v>
      </c>
      <c r="E168" s="15"/>
      <c r="F168" s="39">
        <f t="shared" si="36"/>
        <v>0</v>
      </c>
      <c r="G168" s="37"/>
      <c r="H168" s="40" t="e">
        <f t="shared" si="35"/>
        <v>#DIV/0!</v>
      </c>
      <c r="I168" s="36"/>
      <c r="J168" s="57">
        <v>0</v>
      </c>
    </row>
    <row r="169" spans="1:10" ht="21">
      <c r="A169" s="95" t="s">
        <v>259</v>
      </c>
      <c r="B169" s="45" t="s">
        <v>260</v>
      </c>
      <c r="C169" s="31"/>
      <c r="D169" s="87" t="s">
        <v>33</v>
      </c>
      <c r="E169" s="15"/>
      <c r="F169" s="39">
        <f t="shared" si="36"/>
        <v>0</v>
      </c>
      <c r="G169" s="37"/>
      <c r="H169" s="40" t="e">
        <f t="shared" si="35"/>
        <v>#DIV/0!</v>
      </c>
      <c r="I169" s="36"/>
      <c r="J169" s="57">
        <v>0</v>
      </c>
    </row>
    <row r="170" spans="1:10" ht="21">
      <c r="A170" s="95" t="s">
        <v>261</v>
      </c>
      <c r="B170" s="45" t="s">
        <v>262</v>
      </c>
      <c r="C170" s="31"/>
      <c r="D170" s="87" t="s">
        <v>33</v>
      </c>
      <c r="E170" s="15"/>
      <c r="F170" s="39">
        <f t="shared" si="36"/>
        <v>0</v>
      </c>
      <c r="G170" s="37"/>
      <c r="H170" s="40" t="e">
        <f t="shared" si="35"/>
        <v>#DIV/0!</v>
      </c>
      <c r="I170" s="36"/>
      <c r="J170" s="57">
        <v>0</v>
      </c>
    </row>
    <row r="171" spans="1:10" ht="21">
      <c r="A171" s="97" t="s">
        <v>263</v>
      </c>
      <c r="B171" s="45" t="s">
        <v>264</v>
      </c>
      <c r="C171" s="31"/>
      <c r="D171" s="87" t="s">
        <v>33</v>
      </c>
      <c r="E171" s="15"/>
      <c r="F171" s="39">
        <f t="shared" si="36"/>
        <v>0</v>
      </c>
      <c r="G171" s="37"/>
      <c r="H171" s="40" t="e">
        <f t="shared" si="35"/>
        <v>#DIV/0!</v>
      </c>
      <c r="I171" s="36"/>
      <c r="J171" s="57">
        <v>0</v>
      </c>
    </row>
    <row r="172" spans="1:10" ht="21">
      <c r="A172" s="95" t="s">
        <v>265</v>
      </c>
      <c r="B172" s="45" t="s">
        <v>266</v>
      </c>
      <c r="C172" s="31"/>
      <c r="D172" s="87" t="s">
        <v>33</v>
      </c>
      <c r="E172" s="15"/>
      <c r="F172" s="39">
        <f t="shared" si="36"/>
        <v>0</v>
      </c>
      <c r="G172" s="37"/>
      <c r="H172" s="40" t="e">
        <f t="shared" si="35"/>
        <v>#DIV/0!</v>
      </c>
      <c r="I172" s="36"/>
      <c r="J172" s="57">
        <v>0</v>
      </c>
    </row>
    <row r="173" spans="1:10" ht="21">
      <c r="A173" s="97" t="s">
        <v>267</v>
      </c>
      <c r="B173" s="45" t="s">
        <v>268</v>
      </c>
      <c r="C173" s="31"/>
      <c r="D173" s="87" t="s">
        <v>33</v>
      </c>
      <c r="E173" s="15"/>
      <c r="F173" s="39">
        <f t="shared" si="36"/>
        <v>0</v>
      </c>
      <c r="G173" s="37"/>
      <c r="H173" s="40" t="e">
        <f t="shared" si="35"/>
        <v>#DIV/0!</v>
      </c>
      <c r="I173" s="36"/>
      <c r="J173" s="57">
        <v>0</v>
      </c>
    </row>
    <row r="174" spans="1:10" ht="21">
      <c r="A174" s="95" t="s">
        <v>269</v>
      </c>
      <c r="B174" s="45" t="s">
        <v>270</v>
      </c>
      <c r="C174" s="31"/>
      <c r="D174" s="87" t="s">
        <v>33</v>
      </c>
      <c r="E174" s="15"/>
      <c r="F174" s="39">
        <f t="shared" si="36"/>
        <v>0</v>
      </c>
      <c r="G174" s="37"/>
      <c r="H174" s="40" t="e">
        <f t="shared" si="35"/>
        <v>#DIV/0!</v>
      </c>
      <c r="I174" s="36"/>
      <c r="J174" s="57">
        <v>0</v>
      </c>
    </row>
    <row r="175" spans="1:10" ht="21">
      <c r="A175" s="97" t="s">
        <v>271</v>
      </c>
      <c r="B175" s="45" t="s">
        <v>272</v>
      </c>
      <c r="C175" s="31"/>
      <c r="D175" s="87" t="s">
        <v>33</v>
      </c>
      <c r="E175" s="15"/>
      <c r="F175" s="39">
        <f t="shared" si="36"/>
        <v>0</v>
      </c>
      <c r="G175" s="37"/>
      <c r="H175" s="40" t="e">
        <f t="shared" si="35"/>
        <v>#DIV/0!</v>
      </c>
      <c r="I175" s="36"/>
      <c r="J175" s="57">
        <v>0</v>
      </c>
    </row>
    <row r="176" spans="1:10" ht="21">
      <c r="A176" s="95"/>
      <c r="B176" s="45"/>
      <c r="C176" s="31"/>
      <c r="D176" s="46"/>
      <c r="E176" s="15"/>
      <c r="F176" s="36"/>
      <c r="G176" s="37"/>
      <c r="H176" s="41"/>
      <c r="I176" s="36"/>
    </row>
    <row r="177" spans="1:11" ht="21">
      <c r="A177" s="23" t="s">
        <v>273</v>
      </c>
      <c r="B177" s="23" t="s">
        <v>274</v>
      </c>
      <c r="C177" s="24"/>
      <c r="D177" s="25"/>
      <c r="E177" s="26"/>
      <c r="F177" s="26"/>
      <c r="G177" s="22">
        <f>SUM(F179:F197)</f>
        <v>0</v>
      </c>
      <c r="H177" s="27"/>
      <c r="I177" s="28" t="e">
        <f>SUM(H179:H197)</f>
        <v>#DIV/0!</v>
      </c>
      <c r="K177" s="55">
        <f>SUM(J179:J197)</f>
        <v>0</v>
      </c>
    </row>
    <row r="178" spans="1:11" ht="21">
      <c r="A178" s="95"/>
      <c r="B178" s="45"/>
      <c r="C178" s="34"/>
      <c r="D178" s="48"/>
      <c r="E178" s="15"/>
      <c r="F178" s="36"/>
      <c r="G178" s="37"/>
      <c r="H178" s="41"/>
      <c r="I178" s="36"/>
    </row>
    <row r="179" spans="1:11" ht="21">
      <c r="A179" s="94" t="s">
        <v>275</v>
      </c>
      <c r="B179" s="45" t="s">
        <v>276</v>
      </c>
      <c r="C179" s="31"/>
      <c r="D179" s="87" t="s">
        <v>33</v>
      </c>
      <c r="E179" s="15"/>
      <c r="F179" s="39">
        <f t="shared" ref="F179" si="37">+C179*E179</f>
        <v>0</v>
      </c>
      <c r="G179" s="37"/>
      <c r="H179" s="40" t="e">
        <f>+F179/$G$430</f>
        <v>#DIV/0!</v>
      </c>
      <c r="I179" s="36"/>
      <c r="J179" s="57">
        <v>0</v>
      </c>
    </row>
    <row r="180" spans="1:11" ht="21">
      <c r="A180" s="94" t="s">
        <v>277</v>
      </c>
      <c r="B180" s="45" t="s">
        <v>278</v>
      </c>
      <c r="C180" s="31"/>
      <c r="D180" s="87" t="s">
        <v>33</v>
      </c>
      <c r="E180" s="15"/>
      <c r="F180" s="39">
        <f t="shared" ref="F180:F191" si="38">+C180*E180</f>
        <v>0</v>
      </c>
      <c r="G180" s="37"/>
      <c r="H180" s="40" t="e">
        <f t="shared" ref="H180:H191" si="39">+F180/$G$430</f>
        <v>#DIV/0!</v>
      </c>
      <c r="I180" s="36"/>
      <c r="J180" s="57">
        <v>0</v>
      </c>
    </row>
    <row r="181" spans="1:11" ht="21">
      <c r="A181" s="94" t="s">
        <v>279</v>
      </c>
      <c r="B181" s="45" t="s">
        <v>280</v>
      </c>
      <c r="C181" s="31"/>
      <c r="D181" s="87" t="s">
        <v>33</v>
      </c>
      <c r="E181" s="15"/>
      <c r="F181" s="39">
        <f t="shared" si="38"/>
        <v>0</v>
      </c>
      <c r="G181" s="37"/>
      <c r="H181" s="40" t="e">
        <f t="shared" si="39"/>
        <v>#DIV/0!</v>
      </c>
      <c r="I181" s="36"/>
      <c r="J181" s="57">
        <v>0</v>
      </c>
    </row>
    <row r="182" spans="1:11" ht="21">
      <c r="A182" s="94" t="s">
        <v>281</v>
      </c>
      <c r="B182" s="45" t="s">
        <v>282</v>
      </c>
      <c r="C182" s="31"/>
      <c r="D182" s="87" t="s">
        <v>33</v>
      </c>
      <c r="E182" s="15"/>
      <c r="F182" s="39">
        <f t="shared" si="38"/>
        <v>0</v>
      </c>
      <c r="G182" s="37"/>
      <c r="H182" s="40" t="e">
        <f t="shared" si="39"/>
        <v>#DIV/0!</v>
      </c>
      <c r="I182" s="36"/>
      <c r="J182" s="57">
        <v>0</v>
      </c>
    </row>
    <row r="183" spans="1:11" ht="21">
      <c r="A183" s="94" t="s">
        <v>283</v>
      </c>
      <c r="B183" s="45" t="s">
        <v>284</v>
      </c>
      <c r="C183" s="31"/>
      <c r="D183" s="87" t="s">
        <v>33</v>
      </c>
      <c r="E183" s="15"/>
      <c r="F183" s="39">
        <f t="shared" si="38"/>
        <v>0</v>
      </c>
      <c r="G183" s="37"/>
      <c r="H183" s="40" t="e">
        <f t="shared" si="39"/>
        <v>#DIV/0!</v>
      </c>
      <c r="I183" s="36"/>
      <c r="J183" s="57">
        <v>0</v>
      </c>
    </row>
    <row r="184" spans="1:11" ht="21">
      <c r="A184" s="94" t="s">
        <v>285</v>
      </c>
      <c r="B184" s="45" t="s">
        <v>286</v>
      </c>
      <c r="C184" s="31"/>
      <c r="D184" s="87" t="s">
        <v>33</v>
      </c>
      <c r="E184" s="15"/>
      <c r="F184" s="39">
        <f t="shared" si="38"/>
        <v>0</v>
      </c>
      <c r="G184" s="37"/>
      <c r="H184" s="40" t="e">
        <f t="shared" si="39"/>
        <v>#DIV/0!</v>
      </c>
      <c r="I184" s="36"/>
      <c r="J184" s="57">
        <v>0</v>
      </c>
    </row>
    <row r="185" spans="1:11" ht="21">
      <c r="A185" s="94" t="s">
        <v>287</v>
      </c>
      <c r="B185" s="45" t="s">
        <v>288</v>
      </c>
      <c r="C185" s="31"/>
      <c r="D185" s="87" t="s">
        <v>33</v>
      </c>
      <c r="E185" s="15"/>
      <c r="F185" s="39">
        <f t="shared" si="38"/>
        <v>0</v>
      </c>
      <c r="G185" s="37"/>
      <c r="H185" s="40" t="e">
        <f t="shared" si="39"/>
        <v>#DIV/0!</v>
      </c>
      <c r="I185" s="36"/>
      <c r="J185" s="57">
        <v>0</v>
      </c>
    </row>
    <row r="186" spans="1:11" ht="21">
      <c r="A186" s="94" t="s">
        <v>289</v>
      </c>
      <c r="B186" s="45" t="s">
        <v>290</v>
      </c>
      <c r="C186" s="31"/>
      <c r="D186" s="87" t="s">
        <v>33</v>
      </c>
      <c r="E186" s="15"/>
      <c r="F186" s="39">
        <f t="shared" si="38"/>
        <v>0</v>
      </c>
      <c r="G186" s="37"/>
      <c r="H186" s="40" t="e">
        <f t="shared" si="39"/>
        <v>#DIV/0!</v>
      </c>
      <c r="I186" s="36"/>
      <c r="J186" s="57">
        <v>0</v>
      </c>
    </row>
    <row r="187" spans="1:11" ht="21">
      <c r="A187" s="94" t="s">
        <v>291</v>
      </c>
      <c r="B187" s="45" t="s">
        <v>292</v>
      </c>
      <c r="C187" s="31"/>
      <c r="D187" s="87" t="s">
        <v>33</v>
      </c>
      <c r="E187" s="15"/>
      <c r="F187" s="39">
        <f t="shared" si="38"/>
        <v>0</v>
      </c>
      <c r="G187" s="37"/>
      <c r="H187" s="40" t="e">
        <f t="shared" si="39"/>
        <v>#DIV/0!</v>
      </c>
      <c r="I187" s="36"/>
      <c r="J187" s="57">
        <v>0</v>
      </c>
    </row>
    <row r="188" spans="1:11" ht="21">
      <c r="A188" s="98" t="s">
        <v>293</v>
      </c>
      <c r="B188" s="45" t="s">
        <v>294</v>
      </c>
      <c r="C188" s="31"/>
      <c r="D188" s="87" t="s">
        <v>33</v>
      </c>
      <c r="E188" s="15"/>
      <c r="F188" s="39">
        <f t="shared" si="38"/>
        <v>0</v>
      </c>
      <c r="G188" s="37"/>
      <c r="H188" s="40" t="e">
        <f t="shared" si="39"/>
        <v>#DIV/0!</v>
      </c>
      <c r="I188" s="36"/>
      <c r="J188" s="57">
        <v>0</v>
      </c>
    </row>
    <row r="189" spans="1:11" ht="21">
      <c r="A189" s="98" t="s">
        <v>295</v>
      </c>
      <c r="B189" s="45" t="s">
        <v>296</v>
      </c>
      <c r="C189" s="31"/>
      <c r="D189" s="87" t="s">
        <v>33</v>
      </c>
      <c r="E189" s="15"/>
      <c r="F189" s="39">
        <f t="shared" si="38"/>
        <v>0</v>
      </c>
      <c r="G189" s="37"/>
      <c r="H189" s="40" t="e">
        <f t="shared" si="39"/>
        <v>#DIV/0!</v>
      </c>
      <c r="I189" s="36"/>
      <c r="J189" s="57">
        <v>0</v>
      </c>
    </row>
    <row r="190" spans="1:11" ht="21">
      <c r="A190" s="98" t="s">
        <v>297</v>
      </c>
      <c r="B190" s="45" t="s">
        <v>298</v>
      </c>
      <c r="C190" s="31"/>
      <c r="D190" s="87" t="s">
        <v>33</v>
      </c>
      <c r="E190" s="15"/>
      <c r="F190" s="39">
        <f t="shared" si="38"/>
        <v>0</v>
      </c>
      <c r="G190" s="37"/>
      <c r="H190" s="40" t="e">
        <f t="shared" si="39"/>
        <v>#DIV/0!</v>
      </c>
      <c r="I190" s="36"/>
      <c r="J190" s="57">
        <v>0</v>
      </c>
    </row>
    <row r="191" spans="1:11" ht="21">
      <c r="A191" s="98" t="s">
        <v>299</v>
      </c>
      <c r="B191" s="45" t="s">
        <v>300</v>
      </c>
      <c r="C191" s="31"/>
      <c r="D191" s="87" t="s">
        <v>33</v>
      </c>
      <c r="E191" s="15"/>
      <c r="F191" s="39">
        <f t="shared" si="38"/>
        <v>0</v>
      </c>
      <c r="G191" s="37"/>
      <c r="H191" s="40" t="e">
        <f t="shared" si="39"/>
        <v>#DIV/0!</v>
      </c>
      <c r="I191" s="36"/>
      <c r="J191" s="57">
        <v>0</v>
      </c>
    </row>
    <row r="192" spans="1:11" ht="21">
      <c r="A192" s="98" t="s">
        <v>301</v>
      </c>
      <c r="B192" s="45" t="s">
        <v>302</v>
      </c>
      <c r="C192" s="31"/>
      <c r="D192" s="87" t="s">
        <v>33</v>
      </c>
      <c r="E192" s="15"/>
      <c r="F192" s="39">
        <f t="shared" ref="F192:F197" si="40">+C192*E192</f>
        <v>0</v>
      </c>
      <c r="G192" s="37"/>
      <c r="H192" s="40" t="e">
        <f t="shared" ref="H192:H197" si="41">+F192/$G$430</f>
        <v>#DIV/0!</v>
      </c>
      <c r="I192" s="36"/>
      <c r="J192" s="57">
        <v>0</v>
      </c>
    </row>
    <row r="193" spans="1:12" ht="21">
      <c r="A193" s="98" t="s">
        <v>303</v>
      </c>
      <c r="B193" s="45" t="s">
        <v>304</v>
      </c>
      <c r="C193" s="31"/>
      <c r="D193" s="87" t="s">
        <v>33</v>
      </c>
      <c r="E193" s="15"/>
      <c r="F193" s="39">
        <f t="shared" si="40"/>
        <v>0</v>
      </c>
      <c r="G193" s="37"/>
      <c r="H193" s="40" t="e">
        <f t="shared" si="41"/>
        <v>#DIV/0!</v>
      </c>
      <c r="I193" s="36"/>
      <c r="J193" s="57">
        <v>0</v>
      </c>
    </row>
    <row r="194" spans="1:12" ht="21">
      <c r="A194" s="98" t="s">
        <v>305</v>
      </c>
      <c r="B194" s="45" t="s">
        <v>306</v>
      </c>
      <c r="C194" s="31"/>
      <c r="D194" s="87" t="s">
        <v>33</v>
      </c>
      <c r="E194" s="15"/>
      <c r="F194" s="39">
        <f t="shared" si="40"/>
        <v>0</v>
      </c>
      <c r="G194" s="37"/>
      <c r="H194" s="40" t="e">
        <f t="shared" si="41"/>
        <v>#DIV/0!</v>
      </c>
      <c r="I194" s="36"/>
      <c r="J194" s="57">
        <v>0</v>
      </c>
    </row>
    <row r="195" spans="1:12" ht="21">
      <c r="A195" s="98" t="s">
        <v>307</v>
      </c>
      <c r="B195" s="45" t="s">
        <v>308</v>
      </c>
      <c r="C195" s="31"/>
      <c r="D195" s="87" t="s">
        <v>33</v>
      </c>
      <c r="E195" s="15"/>
      <c r="F195" s="39">
        <f t="shared" si="40"/>
        <v>0</v>
      </c>
      <c r="G195" s="37"/>
      <c r="H195" s="40" t="e">
        <f t="shared" si="41"/>
        <v>#DIV/0!</v>
      </c>
      <c r="I195" s="36"/>
      <c r="J195" s="57">
        <v>0</v>
      </c>
    </row>
    <row r="196" spans="1:12" ht="21">
      <c r="A196" s="98" t="s">
        <v>309</v>
      </c>
      <c r="B196" s="45" t="s">
        <v>310</v>
      </c>
      <c r="C196" s="31"/>
      <c r="D196" s="87" t="s">
        <v>33</v>
      </c>
      <c r="E196" s="15"/>
      <c r="F196" s="39">
        <f t="shared" si="40"/>
        <v>0</v>
      </c>
      <c r="G196" s="37"/>
      <c r="H196" s="40" t="e">
        <f t="shared" si="41"/>
        <v>#DIV/0!</v>
      </c>
      <c r="I196" s="36"/>
      <c r="J196" s="57">
        <v>0</v>
      </c>
    </row>
    <row r="197" spans="1:12" ht="21">
      <c r="A197" s="98" t="s">
        <v>311</v>
      </c>
      <c r="B197" s="45" t="s">
        <v>312</v>
      </c>
      <c r="C197" s="31"/>
      <c r="D197" s="87" t="s">
        <v>33</v>
      </c>
      <c r="E197" s="15"/>
      <c r="F197" s="39">
        <f t="shared" si="40"/>
        <v>0</v>
      </c>
      <c r="G197" s="37"/>
      <c r="H197" s="40" t="e">
        <f t="shared" si="41"/>
        <v>#DIV/0!</v>
      </c>
      <c r="I197" s="36"/>
      <c r="J197" s="57">
        <v>0</v>
      </c>
    </row>
    <row r="198" spans="1:12" ht="21">
      <c r="A198" s="94"/>
      <c r="B198" s="45"/>
      <c r="C198" s="31"/>
      <c r="D198" s="46"/>
      <c r="E198" s="15"/>
      <c r="F198" s="36"/>
      <c r="G198" s="37"/>
      <c r="H198" s="41"/>
      <c r="I198" s="36"/>
    </row>
    <row r="199" spans="1:12" ht="21">
      <c r="A199" s="93" t="s">
        <v>313</v>
      </c>
      <c r="B199" s="23" t="s">
        <v>314</v>
      </c>
      <c r="C199" s="24"/>
      <c r="D199" s="25"/>
      <c r="E199" s="26"/>
      <c r="F199" s="26"/>
      <c r="G199" s="22">
        <f>SUM(F201:F204)</f>
        <v>0</v>
      </c>
      <c r="H199" s="27"/>
      <c r="I199" s="28" t="e">
        <f>SUM(H201:H204)</f>
        <v>#DIV/0!</v>
      </c>
      <c r="K199" s="55">
        <f>SUM(J201:J204)</f>
        <v>0</v>
      </c>
    </row>
    <row r="200" spans="1:12" ht="21">
      <c r="A200" s="96"/>
      <c r="B200" s="47"/>
      <c r="C200" s="31"/>
      <c r="D200" s="48"/>
      <c r="E200" s="15"/>
      <c r="F200" s="36"/>
      <c r="G200" s="37"/>
      <c r="H200" s="41"/>
      <c r="I200" s="36"/>
    </row>
    <row r="201" spans="1:12" ht="21">
      <c r="A201" s="94" t="s">
        <v>315</v>
      </c>
      <c r="B201" s="45" t="s">
        <v>316</v>
      </c>
      <c r="C201" s="31"/>
      <c r="D201" s="87" t="s">
        <v>33</v>
      </c>
      <c r="E201" s="15"/>
      <c r="F201" s="39">
        <f t="shared" ref="F201" si="42">+C201*E201</f>
        <v>0</v>
      </c>
      <c r="G201" s="37"/>
      <c r="H201" s="40" t="e">
        <f>+F201/$G$430</f>
        <v>#DIV/0!</v>
      </c>
      <c r="I201" s="36"/>
      <c r="J201" s="57">
        <v>0</v>
      </c>
    </row>
    <row r="202" spans="1:12" ht="21">
      <c r="A202" s="94" t="s">
        <v>317</v>
      </c>
      <c r="B202" s="45" t="s">
        <v>318</v>
      </c>
      <c r="C202" s="31"/>
      <c r="D202" s="87" t="s">
        <v>33</v>
      </c>
      <c r="E202" s="15"/>
      <c r="F202" s="39">
        <f t="shared" ref="F202:F203" si="43">+C202*E202</f>
        <v>0</v>
      </c>
      <c r="G202" s="37"/>
      <c r="H202" s="40" t="e">
        <f>+F202/$G$430</f>
        <v>#DIV/0!</v>
      </c>
      <c r="I202" s="36"/>
      <c r="J202" s="57">
        <v>0</v>
      </c>
    </row>
    <row r="203" spans="1:12" ht="21">
      <c r="A203" s="94" t="s">
        <v>319</v>
      </c>
      <c r="B203" s="45" t="s">
        <v>320</v>
      </c>
      <c r="C203" s="31"/>
      <c r="D203" s="87" t="s">
        <v>33</v>
      </c>
      <c r="E203" s="15"/>
      <c r="F203" s="39">
        <f t="shared" si="43"/>
        <v>0</v>
      </c>
      <c r="G203" s="37"/>
      <c r="H203" s="40" t="e">
        <f>+F203/$G$430</f>
        <v>#DIV/0!</v>
      </c>
      <c r="I203" s="36"/>
      <c r="J203" s="57">
        <v>0</v>
      </c>
    </row>
    <row r="204" spans="1:12" ht="21">
      <c r="A204" s="94" t="s">
        <v>321</v>
      </c>
      <c r="B204" s="45" t="s">
        <v>322</v>
      </c>
      <c r="C204" s="31"/>
      <c r="D204" s="87" t="s">
        <v>33</v>
      </c>
      <c r="E204" s="15"/>
      <c r="F204" s="39">
        <f t="shared" ref="F204" si="44">+C204*E204</f>
        <v>0</v>
      </c>
      <c r="G204" s="37"/>
      <c r="H204" s="40" t="e">
        <f>+F204/$G$430</f>
        <v>#DIV/0!</v>
      </c>
      <c r="I204" s="36"/>
      <c r="J204" s="57">
        <v>0</v>
      </c>
    </row>
    <row r="205" spans="1:12" ht="21">
      <c r="A205" s="94"/>
      <c r="B205" s="45"/>
      <c r="C205" s="31"/>
      <c r="D205" s="46"/>
      <c r="E205" s="15"/>
      <c r="F205" s="36"/>
      <c r="G205" s="37"/>
      <c r="H205" s="41"/>
      <c r="I205" s="36"/>
    </row>
    <row r="206" spans="1:12" ht="31.5" customHeight="1">
      <c r="A206" s="75" t="s">
        <v>323</v>
      </c>
      <c r="B206" s="104" t="s">
        <v>324</v>
      </c>
      <c r="C206" s="53"/>
      <c r="D206" s="76"/>
      <c r="E206" s="53"/>
      <c r="F206" s="53"/>
      <c r="G206" s="77"/>
      <c r="H206" s="77"/>
      <c r="I206" s="77"/>
      <c r="J206" s="77"/>
      <c r="K206" s="53"/>
      <c r="L206" s="53"/>
    </row>
    <row r="207" spans="1:12" ht="20.25" customHeight="1" thickBot="1">
      <c r="B207"/>
      <c r="D207"/>
    </row>
    <row r="208" spans="1:12" ht="21">
      <c r="A208" s="93">
        <v>14</v>
      </c>
      <c r="B208" s="23" t="s">
        <v>23</v>
      </c>
      <c r="C208" s="24"/>
      <c r="D208" s="25"/>
      <c r="E208" s="26"/>
      <c r="F208" s="26"/>
      <c r="G208" s="22">
        <f>SUM(F210:F212)</f>
        <v>0</v>
      </c>
      <c r="H208" s="27"/>
      <c r="I208" s="28" t="e">
        <f>SUM(H210:H212)</f>
        <v>#DIV/0!</v>
      </c>
      <c r="J208" s="54"/>
      <c r="K208" s="55">
        <f>SUM(J210:J212)</f>
        <v>0</v>
      </c>
    </row>
    <row r="209" spans="1:17" ht="21">
      <c r="A209" s="107"/>
      <c r="B209" s="30"/>
      <c r="C209" s="31"/>
      <c r="D209" s="32"/>
      <c r="E209" s="31"/>
      <c r="F209" s="31"/>
      <c r="G209" s="29"/>
      <c r="H209" s="29"/>
      <c r="I209" s="33"/>
      <c r="J209" s="54"/>
      <c r="K209" s="54"/>
    </row>
    <row r="210" spans="1:17" ht="21">
      <c r="A210" s="108" t="s">
        <v>325</v>
      </c>
      <c r="B210" s="34" t="s">
        <v>326</v>
      </c>
      <c r="C210" s="34"/>
      <c r="D210" s="87" t="s">
        <v>28</v>
      </c>
      <c r="E210" s="15"/>
      <c r="F210" s="39">
        <f t="shared" ref="F210" si="45">+C210*E210</f>
        <v>0</v>
      </c>
      <c r="G210" s="37"/>
      <c r="H210" s="40" t="e">
        <f>+F210/$G$430</f>
        <v>#DIV/0!</v>
      </c>
      <c r="I210" s="36"/>
      <c r="J210" s="57">
        <v>0</v>
      </c>
      <c r="K210" s="56"/>
    </row>
    <row r="211" spans="1:17" ht="21">
      <c r="A211" s="109" t="s">
        <v>327</v>
      </c>
      <c r="B211" s="31" t="s">
        <v>66</v>
      </c>
      <c r="C211" s="34"/>
      <c r="D211" s="35"/>
      <c r="E211" s="15"/>
      <c r="F211" s="36"/>
      <c r="G211" s="37"/>
      <c r="H211" s="41"/>
      <c r="I211" s="36"/>
      <c r="J211" s="36"/>
      <c r="K211" s="36"/>
    </row>
    <row r="212" spans="1:17" ht="21">
      <c r="A212" s="108" t="s">
        <v>328</v>
      </c>
      <c r="B212" s="34" t="s">
        <v>68</v>
      </c>
      <c r="C212" s="34"/>
      <c r="D212" s="87" t="s">
        <v>130</v>
      </c>
      <c r="E212" s="15"/>
      <c r="F212" s="39">
        <f t="shared" ref="F212" si="46">+C212*E212</f>
        <v>0</v>
      </c>
      <c r="G212" s="37"/>
      <c r="H212" s="40" t="e">
        <f>+F212/$G$430</f>
        <v>#DIV/0!</v>
      </c>
      <c r="I212" s="36"/>
      <c r="J212" s="57">
        <v>0</v>
      </c>
      <c r="K212" s="56"/>
    </row>
    <row r="213" spans="1:17" ht="21">
      <c r="A213" s="108"/>
      <c r="B213" s="34"/>
      <c r="C213" s="34"/>
      <c r="D213" s="87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</row>
    <row r="214" spans="1:17" ht="21">
      <c r="A214" s="93">
        <v>15</v>
      </c>
      <c r="B214" s="23" t="s">
        <v>329</v>
      </c>
      <c r="C214" s="24"/>
      <c r="D214" s="25"/>
      <c r="E214" s="26"/>
      <c r="F214" s="26"/>
      <c r="G214" s="22">
        <f>SUM(F216:F221)</f>
        <v>0</v>
      </c>
      <c r="H214" s="27"/>
      <c r="I214" s="28" t="e">
        <f>SUM(H216:H221)</f>
        <v>#DIV/0!</v>
      </c>
      <c r="K214" s="55">
        <f>SUM(J216:J221)</f>
        <v>0</v>
      </c>
    </row>
    <row r="215" spans="1:17" ht="21">
      <c r="A215" s="110"/>
      <c r="B215" s="47"/>
      <c r="C215" s="31"/>
      <c r="D215" s="48"/>
      <c r="E215" s="15"/>
      <c r="F215" s="36"/>
      <c r="G215" s="37"/>
      <c r="H215" s="41"/>
      <c r="I215" s="36"/>
    </row>
    <row r="216" spans="1:17" ht="21">
      <c r="A216" s="98" t="s">
        <v>330</v>
      </c>
      <c r="B216" s="34" t="s">
        <v>331</v>
      </c>
      <c r="C216" s="31"/>
      <c r="D216" s="87" t="s">
        <v>130</v>
      </c>
      <c r="E216" s="15"/>
      <c r="F216" s="39">
        <f t="shared" ref="F216" si="47">+C216*E216</f>
        <v>0</v>
      </c>
      <c r="G216" s="37"/>
      <c r="H216" s="40" t="e">
        <f t="shared" ref="H216:H221" si="48">+F216/$G$430</f>
        <v>#DIV/0!</v>
      </c>
      <c r="I216" s="36"/>
      <c r="J216" s="57">
        <v>0</v>
      </c>
    </row>
    <row r="217" spans="1:17" ht="21">
      <c r="A217" s="98" t="s">
        <v>332</v>
      </c>
      <c r="B217" s="34" t="s">
        <v>333</v>
      </c>
      <c r="C217" s="31"/>
      <c r="D217" s="87" t="s">
        <v>130</v>
      </c>
      <c r="E217" s="15"/>
      <c r="F217" s="39">
        <f t="shared" ref="F217:F221" si="49">+C217*E217</f>
        <v>0</v>
      </c>
      <c r="G217" s="37"/>
      <c r="H217" s="40" t="e">
        <f t="shared" si="48"/>
        <v>#DIV/0!</v>
      </c>
      <c r="I217" s="36"/>
      <c r="J217" s="57">
        <v>0</v>
      </c>
    </row>
    <row r="218" spans="1:17" ht="21">
      <c r="A218" s="98" t="s">
        <v>334</v>
      </c>
      <c r="B218" s="34" t="s">
        <v>335</v>
      </c>
      <c r="C218" s="31"/>
      <c r="D218" s="87" t="s">
        <v>130</v>
      </c>
      <c r="E218" s="15"/>
      <c r="F218" s="39">
        <f t="shared" si="49"/>
        <v>0</v>
      </c>
      <c r="G218" s="37"/>
      <c r="H218" s="40" t="e">
        <f t="shared" si="48"/>
        <v>#DIV/0!</v>
      </c>
      <c r="I218" s="36"/>
      <c r="J218" s="57">
        <v>0</v>
      </c>
    </row>
    <row r="219" spans="1:17" ht="21">
      <c r="A219" s="98" t="s">
        <v>336</v>
      </c>
      <c r="B219" s="34" t="s">
        <v>337</v>
      </c>
      <c r="C219" s="31"/>
      <c r="D219" s="87" t="s">
        <v>130</v>
      </c>
      <c r="E219" s="15"/>
      <c r="F219" s="39">
        <f t="shared" si="49"/>
        <v>0</v>
      </c>
      <c r="G219" s="37"/>
      <c r="H219" s="40" t="e">
        <f t="shared" si="48"/>
        <v>#DIV/0!</v>
      </c>
      <c r="I219" s="36"/>
      <c r="J219" s="57">
        <v>0</v>
      </c>
    </row>
    <row r="220" spans="1:17" ht="21">
      <c r="A220" s="98" t="s">
        <v>338</v>
      </c>
      <c r="B220" s="34" t="s">
        <v>339</v>
      </c>
      <c r="C220" s="31"/>
      <c r="D220" s="87" t="s">
        <v>130</v>
      </c>
      <c r="E220" s="15"/>
      <c r="F220" s="39">
        <f t="shared" si="49"/>
        <v>0</v>
      </c>
      <c r="G220" s="37"/>
      <c r="H220" s="40" t="e">
        <f t="shared" si="48"/>
        <v>#DIV/0!</v>
      </c>
      <c r="I220" s="36"/>
      <c r="J220" s="57">
        <v>0</v>
      </c>
    </row>
    <row r="221" spans="1:17" ht="21">
      <c r="A221" s="98" t="s">
        <v>340</v>
      </c>
      <c r="B221" s="34" t="s">
        <v>341</v>
      </c>
      <c r="C221" s="31"/>
      <c r="D221" s="87" t="s">
        <v>28</v>
      </c>
      <c r="E221" s="15"/>
      <c r="F221" s="39">
        <f t="shared" si="49"/>
        <v>0</v>
      </c>
      <c r="G221" s="37"/>
      <c r="H221" s="40" t="e">
        <f t="shared" si="48"/>
        <v>#DIV/0!</v>
      </c>
      <c r="I221" s="36"/>
      <c r="J221" s="57">
        <v>0</v>
      </c>
    </row>
    <row r="222" spans="1:17" ht="21">
      <c r="A222" s="98"/>
      <c r="B222" s="45"/>
      <c r="C222" s="31"/>
      <c r="D222" s="46"/>
      <c r="E222" s="15"/>
      <c r="F222" s="36"/>
      <c r="G222" s="37"/>
      <c r="H222" s="41"/>
      <c r="I222" s="36"/>
    </row>
    <row r="223" spans="1:17" ht="21">
      <c r="A223" s="93">
        <v>16</v>
      </c>
      <c r="B223" s="23" t="s">
        <v>150</v>
      </c>
      <c r="C223" s="24"/>
      <c r="D223" s="25"/>
      <c r="E223" s="26"/>
      <c r="F223" s="26"/>
      <c r="G223" s="22">
        <f>SUM(F226:F226)</f>
        <v>0</v>
      </c>
      <c r="H223" s="27"/>
      <c r="I223" s="28" t="e">
        <f>SUM(H226:H226)</f>
        <v>#DIV/0!</v>
      </c>
      <c r="K223" s="55">
        <f>SUM(J225:J226)</f>
        <v>0</v>
      </c>
    </row>
    <row r="224" spans="1:17" ht="21">
      <c r="A224" s="107"/>
      <c r="B224" s="30"/>
      <c r="C224" s="31"/>
      <c r="D224" s="32"/>
      <c r="E224" s="31"/>
      <c r="F224" s="31"/>
      <c r="G224" s="29"/>
      <c r="H224" s="29"/>
      <c r="I224" s="33"/>
    </row>
    <row r="225" spans="1:24" ht="21">
      <c r="A225" s="110" t="s">
        <v>342</v>
      </c>
      <c r="B225" s="47" t="s">
        <v>343</v>
      </c>
      <c r="C225" s="34"/>
      <c r="D225" s="49"/>
      <c r="E225" s="15"/>
      <c r="F225" s="36"/>
      <c r="G225" s="37"/>
      <c r="H225" s="41"/>
      <c r="I225" s="36"/>
    </row>
    <row r="226" spans="1:24" ht="21">
      <c r="A226" s="97" t="s">
        <v>344</v>
      </c>
      <c r="B226" s="45" t="s">
        <v>154</v>
      </c>
      <c r="C226" s="34"/>
      <c r="D226" s="87" t="s">
        <v>73</v>
      </c>
      <c r="E226" s="15"/>
      <c r="F226" s="39">
        <f t="shared" ref="F226" si="50">+C226*E226</f>
        <v>0</v>
      </c>
      <c r="G226" s="37"/>
      <c r="H226" s="40" t="e">
        <f>+F226/$G$430</f>
        <v>#DIV/0!</v>
      </c>
      <c r="I226" s="36"/>
      <c r="J226" s="57">
        <v>0</v>
      </c>
    </row>
    <row r="227" spans="1:24" ht="21">
      <c r="A227" s="97"/>
      <c r="B227" s="45"/>
      <c r="C227" s="31"/>
      <c r="D227" s="31"/>
      <c r="E227" s="31"/>
      <c r="F227" s="36"/>
      <c r="G227" s="37"/>
      <c r="H227" s="41"/>
      <c r="I227" s="36"/>
    </row>
    <row r="228" spans="1:24" ht="21">
      <c r="A228" s="93">
        <v>17</v>
      </c>
      <c r="B228" s="23" t="s">
        <v>156</v>
      </c>
      <c r="C228" s="24"/>
      <c r="D228" s="24"/>
      <c r="E228" s="26"/>
      <c r="F228" s="26"/>
      <c r="G228" s="22">
        <f>SUM(F230:F243)</f>
        <v>0</v>
      </c>
      <c r="H228" s="27"/>
      <c r="I228" s="28" t="e">
        <f>SUM(H230:H243)</f>
        <v>#DIV/0!</v>
      </c>
      <c r="K228" s="55">
        <f>SUM(J230:J243)</f>
        <v>0</v>
      </c>
    </row>
    <row r="229" spans="1:24" ht="21">
      <c r="A229" s="30"/>
      <c r="B229" s="30"/>
      <c r="C229" s="31"/>
      <c r="D229" s="31"/>
      <c r="E229" s="31"/>
      <c r="F229" s="31"/>
      <c r="G229" s="29"/>
      <c r="H229" s="29"/>
      <c r="I229" s="33"/>
    </row>
    <row r="230" spans="1:24" ht="21">
      <c r="A230" s="96" t="s">
        <v>345</v>
      </c>
      <c r="B230" s="47" t="s">
        <v>158</v>
      </c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</row>
    <row r="231" spans="1:24" ht="21">
      <c r="A231" s="96" t="s">
        <v>346</v>
      </c>
      <c r="B231" s="47" t="s">
        <v>160</v>
      </c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</row>
    <row r="232" spans="1:24" ht="21">
      <c r="A232" s="95" t="s">
        <v>347</v>
      </c>
      <c r="B232" s="34" t="s">
        <v>348</v>
      </c>
      <c r="C232" s="34"/>
      <c r="D232" s="87" t="s">
        <v>130</v>
      </c>
      <c r="E232" s="15"/>
      <c r="F232" s="39">
        <f t="shared" ref="F232:F243" si="51">+C232*E232</f>
        <v>0</v>
      </c>
      <c r="G232" s="37"/>
      <c r="H232" s="40" t="e">
        <f>+F232/$G$430</f>
        <v>#DIV/0!</v>
      </c>
      <c r="I232" s="36"/>
      <c r="J232" s="57">
        <v>0</v>
      </c>
    </row>
    <row r="233" spans="1:24" ht="21">
      <c r="A233" s="95" t="s">
        <v>349</v>
      </c>
      <c r="B233" s="34" t="s">
        <v>162</v>
      </c>
      <c r="C233" s="34"/>
      <c r="D233" s="87" t="s">
        <v>130</v>
      </c>
      <c r="E233" s="15"/>
      <c r="F233" s="39">
        <f t="shared" si="51"/>
        <v>0</v>
      </c>
      <c r="G233" s="37"/>
      <c r="H233" s="40" t="e">
        <f>+F233/$G$430</f>
        <v>#DIV/0!</v>
      </c>
      <c r="I233" s="36"/>
      <c r="J233" s="57">
        <v>0</v>
      </c>
    </row>
    <row r="234" spans="1:24" ht="21">
      <c r="A234" s="95" t="s">
        <v>350</v>
      </c>
      <c r="B234" s="34" t="s">
        <v>164</v>
      </c>
      <c r="C234" s="34"/>
      <c r="D234" s="87" t="s">
        <v>130</v>
      </c>
      <c r="E234" s="15"/>
      <c r="F234" s="39">
        <f t="shared" si="51"/>
        <v>0</v>
      </c>
      <c r="G234" s="37"/>
      <c r="H234" s="40" t="e">
        <f>+F234/$G$430</f>
        <v>#DIV/0!</v>
      </c>
      <c r="I234" s="36"/>
      <c r="J234" s="57">
        <v>0</v>
      </c>
    </row>
    <row r="235" spans="1:24" ht="21">
      <c r="A235" s="95" t="s">
        <v>351</v>
      </c>
      <c r="B235" s="34" t="s">
        <v>166</v>
      </c>
      <c r="C235" s="34"/>
      <c r="D235" s="87" t="s">
        <v>130</v>
      </c>
      <c r="E235" s="15"/>
      <c r="F235" s="39">
        <f t="shared" si="51"/>
        <v>0</v>
      </c>
      <c r="G235" s="37"/>
      <c r="H235" s="40" t="e">
        <f>+F235/$G$430</f>
        <v>#DIV/0!</v>
      </c>
      <c r="I235" s="36"/>
      <c r="J235" s="57">
        <v>0</v>
      </c>
    </row>
    <row r="236" spans="1:24" ht="21">
      <c r="A236" s="96" t="s">
        <v>352</v>
      </c>
      <c r="B236" s="47" t="s">
        <v>172</v>
      </c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</row>
    <row r="237" spans="1:24" ht="21">
      <c r="A237" s="95" t="s">
        <v>353</v>
      </c>
      <c r="B237" s="34" t="s">
        <v>174</v>
      </c>
      <c r="C237" s="34"/>
      <c r="D237" s="87" t="s">
        <v>42</v>
      </c>
      <c r="E237" s="15"/>
      <c r="F237" s="39">
        <f t="shared" si="51"/>
        <v>0</v>
      </c>
      <c r="G237" s="37"/>
      <c r="H237" s="40" t="e">
        <f>+F237/$G$430</f>
        <v>#DIV/0!</v>
      </c>
      <c r="I237" s="36"/>
      <c r="J237" s="57">
        <v>0</v>
      </c>
    </row>
    <row r="238" spans="1:24" ht="21">
      <c r="A238" s="95" t="s">
        <v>354</v>
      </c>
      <c r="B238" s="34" t="s">
        <v>176</v>
      </c>
      <c r="C238" s="34"/>
      <c r="D238" s="87" t="s">
        <v>42</v>
      </c>
      <c r="E238" s="15"/>
      <c r="F238" s="39">
        <f t="shared" si="51"/>
        <v>0</v>
      </c>
      <c r="G238" s="37"/>
      <c r="H238" s="40" t="e">
        <f>+F238/$G$430</f>
        <v>#DIV/0!</v>
      </c>
      <c r="I238" s="36"/>
      <c r="J238" s="57">
        <v>0</v>
      </c>
    </row>
    <row r="239" spans="1:24" ht="21">
      <c r="A239" s="96" t="s">
        <v>355</v>
      </c>
      <c r="B239" s="47" t="s">
        <v>356</v>
      </c>
      <c r="C239" s="34"/>
      <c r="D239" s="34"/>
      <c r="E239" s="34"/>
      <c r="F239" s="34"/>
      <c r="G239" s="34"/>
      <c r="H239" s="34"/>
      <c r="I239" s="34"/>
      <c r="J239" s="34"/>
      <c r="K239" s="34"/>
      <c r="L239" s="34"/>
    </row>
    <row r="240" spans="1:24" ht="21">
      <c r="A240" s="96" t="s">
        <v>357</v>
      </c>
      <c r="B240" s="47" t="s">
        <v>180</v>
      </c>
      <c r="C240" s="34"/>
      <c r="D240" s="34"/>
      <c r="E240" s="34"/>
      <c r="F240" s="34"/>
      <c r="G240" s="34"/>
      <c r="H240" s="34"/>
      <c r="I240" s="34"/>
      <c r="J240" s="34"/>
      <c r="K240" s="34"/>
      <c r="L240" s="34"/>
    </row>
    <row r="241" spans="1:29" ht="21">
      <c r="A241" s="95" t="s">
        <v>358</v>
      </c>
      <c r="B241" s="34" t="s">
        <v>182</v>
      </c>
      <c r="C241" s="34"/>
      <c r="D241" s="87" t="s">
        <v>130</v>
      </c>
      <c r="E241" s="15"/>
      <c r="F241" s="39">
        <f t="shared" si="51"/>
        <v>0</v>
      </c>
      <c r="G241" s="37"/>
      <c r="H241" s="40" t="e">
        <f>+F241/$G$430</f>
        <v>#DIV/0!</v>
      </c>
      <c r="I241" s="36"/>
      <c r="J241" s="57">
        <v>0</v>
      </c>
    </row>
    <row r="242" spans="1:29" ht="21">
      <c r="A242" s="95" t="s">
        <v>359</v>
      </c>
      <c r="B242" s="34" t="s">
        <v>184</v>
      </c>
      <c r="C242" s="34"/>
      <c r="D242" s="87" t="s">
        <v>130</v>
      </c>
      <c r="E242" s="15"/>
      <c r="F242" s="39">
        <f t="shared" si="51"/>
        <v>0</v>
      </c>
      <c r="G242" s="37"/>
      <c r="H242" s="40" t="e">
        <f>+F242/$G$430</f>
        <v>#DIV/0!</v>
      </c>
      <c r="I242" s="36"/>
      <c r="J242" s="57">
        <v>0</v>
      </c>
    </row>
    <row r="243" spans="1:29" ht="21">
      <c r="A243" s="95" t="s">
        <v>360</v>
      </c>
      <c r="B243" s="34" t="s">
        <v>361</v>
      </c>
      <c r="C243" s="34"/>
      <c r="D243" s="87" t="s">
        <v>28</v>
      </c>
      <c r="E243" s="15"/>
      <c r="F243" s="39">
        <f t="shared" si="51"/>
        <v>0</v>
      </c>
      <c r="G243" s="37"/>
      <c r="H243" s="40" t="e">
        <f>+F243/$G$430</f>
        <v>#DIV/0!</v>
      </c>
      <c r="I243" s="36"/>
      <c r="J243" s="57">
        <v>0</v>
      </c>
    </row>
    <row r="244" spans="1:29" ht="21">
      <c r="A244" s="92"/>
      <c r="B244" s="45"/>
      <c r="C244" s="31"/>
      <c r="D244" s="46"/>
      <c r="E244" s="15"/>
      <c r="F244" s="36"/>
      <c r="G244" s="37"/>
      <c r="H244" s="41"/>
      <c r="I244" s="36"/>
    </row>
    <row r="245" spans="1:29" ht="21">
      <c r="A245" s="93">
        <v>18</v>
      </c>
      <c r="B245" s="23" t="s">
        <v>190</v>
      </c>
      <c r="C245" s="24"/>
      <c r="D245" s="25"/>
      <c r="E245" s="26"/>
      <c r="F245" s="26"/>
      <c r="G245" s="22">
        <f>SUM(F247:F256)</f>
        <v>0</v>
      </c>
      <c r="H245" s="27"/>
      <c r="I245" s="28" t="e">
        <f>SUM(H247:H256)</f>
        <v>#DIV/0!</v>
      </c>
      <c r="K245" s="55">
        <f>SUM(J247:J256)</f>
        <v>0</v>
      </c>
    </row>
    <row r="246" spans="1:29" ht="21">
      <c r="A246" s="30"/>
      <c r="B246" s="30"/>
      <c r="C246" s="31"/>
      <c r="D246" s="32"/>
      <c r="E246" s="31"/>
      <c r="F246" s="31"/>
      <c r="G246" s="29"/>
      <c r="H246" s="29"/>
      <c r="I246" s="33"/>
    </row>
    <row r="247" spans="1:29" ht="21">
      <c r="A247" s="101" t="s">
        <v>362</v>
      </c>
      <c r="B247" s="47" t="s">
        <v>192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</row>
    <row r="248" spans="1:29" ht="21">
      <c r="A248" s="94" t="s">
        <v>363</v>
      </c>
      <c r="B248" s="34" t="s">
        <v>202</v>
      </c>
      <c r="C248" s="31"/>
      <c r="D248" s="87" t="s">
        <v>130</v>
      </c>
      <c r="E248" s="15"/>
      <c r="F248" s="39">
        <f t="shared" ref="F248:F251" si="52">+C248*E248</f>
        <v>0</v>
      </c>
      <c r="G248" s="37"/>
      <c r="H248" s="40" t="e">
        <f>+F248/$G$430</f>
        <v>#DIV/0!</v>
      </c>
      <c r="I248" s="36"/>
      <c r="J248" s="57">
        <v>0</v>
      </c>
    </row>
    <row r="249" spans="1:29" ht="21">
      <c r="A249" s="94" t="s">
        <v>364</v>
      </c>
      <c r="B249" s="34" t="s">
        <v>198</v>
      </c>
      <c r="C249" s="31"/>
      <c r="D249" s="87" t="s">
        <v>42</v>
      </c>
      <c r="E249" s="15"/>
      <c r="F249" s="39">
        <f t="shared" si="52"/>
        <v>0</v>
      </c>
      <c r="G249" s="37"/>
      <c r="H249" s="40" t="e">
        <f>+F249/$G$430</f>
        <v>#DIV/0!</v>
      </c>
      <c r="I249" s="36"/>
      <c r="J249" s="57">
        <v>0</v>
      </c>
    </row>
    <row r="250" spans="1:29" ht="21">
      <c r="A250" s="94" t="s">
        <v>365</v>
      </c>
      <c r="B250" s="34" t="s">
        <v>366</v>
      </c>
      <c r="C250" s="31"/>
      <c r="D250" s="87" t="s">
        <v>28</v>
      </c>
      <c r="E250" s="15"/>
      <c r="F250" s="39">
        <f t="shared" si="52"/>
        <v>0</v>
      </c>
      <c r="G250" s="37"/>
      <c r="H250" s="40" t="e">
        <f>+F250/$G$430</f>
        <v>#DIV/0!</v>
      </c>
      <c r="I250" s="36"/>
      <c r="J250" s="57">
        <v>0</v>
      </c>
    </row>
    <row r="251" spans="1:29" ht="21">
      <c r="A251" s="94" t="s">
        <v>367</v>
      </c>
      <c r="B251" s="34" t="s">
        <v>200</v>
      </c>
      <c r="C251" s="31"/>
      <c r="D251" s="87" t="s">
        <v>28</v>
      </c>
      <c r="E251" s="15"/>
      <c r="F251" s="39">
        <f t="shared" si="52"/>
        <v>0</v>
      </c>
      <c r="G251" s="37"/>
      <c r="H251" s="40" t="e">
        <f>+F251/$G$430</f>
        <v>#DIV/0!</v>
      </c>
      <c r="I251" s="36"/>
      <c r="J251" s="57">
        <v>0</v>
      </c>
    </row>
    <row r="252" spans="1:29" ht="21">
      <c r="A252" s="101" t="s">
        <v>368</v>
      </c>
      <c r="B252" s="47" t="s">
        <v>369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</row>
    <row r="253" spans="1:29" ht="21">
      <c r="A253" s="94" t="s">
        <v>370</v>
      </c>
      <c r="B253" s="34" t="s">
        <v>371</v>
      </c>
      <c r="C253" s="31"/>
      <c r="D253" s="87" t="s">
        <v>28</v>
      </c>
      <c r="E253" s="15"/>
      <c r="F253" s="39">
        <f t="shared" ref="F253:F256" si="53">+C253*E253</f>
        <v>0</v>
      </c>
      <c r="G253" s="37"/>
      <c r="H253" s="40" t="e">
        <f>+F253/$G$430</f>
        <v>#DIV/0!</v>
      </c>
      <c r="I253" s="36"/>
      <c r="J253" s="57">
        <v>0</v>
      </c>
    </row>
    <row r="254" spans="1:29" ht="21">
      <c r="A254" s="94" t="s">
        <v>372</v>
      </c>
      <c r="B254" s="34" t="s">
        <v>373</v>
      </c>
      <c r="C254" s="31"/>
      <c r="D254" s="87" t="s">
        <v>28</v>
      </c>
      <c r="E254" s="15"/>
      <c r="F254" s="39">
        <f t="shared" si="53"/>
        <v>0</v>
      </c>
      <c r="G254" s="37"/>
      <c r="H254" s="40" t="e">
        <f>+F254/$G$430</f>
        <v>#DIV/0!</v>
      </c>
      <c r="I254" s="36"/>
      <c r="J254" s="57">
        <v>0</v>
      </c>
    </row>
    <row r="255" spans="1:29" ht="21">
      <c r="A255" s="94" t="s">
        <v>374</v>
      </c>
      <c r="B255" s="34" t="s">
        <v>375</v>
      </c>
      <c r="C255" s="31"/>
      <c r="D255" s="87" t="s">
        <v>28</v>
      </c>
      <c r="E255" s="15"/>
      <c r="F255" s="39">
        <f t="shared" si="53"/>
        <v>0</v>
      </c>
      <c r="G255" s="37"/>
      <c r="H255" s="40" t="e">
        <f>+F255/$G$430</f>
        <v>#DIV/0!</v>
      </c>
      <c r="I255" s="36"/>
      <c r="J255" s="57">
        <v>0</v>
      </c>
    </row>
    <row r="256" spans="1:29" ht="21">
      <c r="A256" s="94" t="s">
        <v>376</v>
      </c>
      <c r="B256" s="34" t="s">
        <v>377</v>
      </c>
      <c r="C256" s="31"/>
      <c r="D256" s="87" t="s">
        <v>33</v>
      </c>
      <c r="E256" s="15"/>
      <c r="F256" s="39">
        <f t="shared" si="53"/>
        <v>0</v>
      </c>
      <c r="G256" s="37"/>
      <c r="H256" s="40" t="e">
        <f>+F256/$G$430</f>
        <v>#DIV/0!</v>
      </c>
      <c r="I256" s="36"/>
      <c r="J256" s="57">
        <v>0</v>
      </c>
    </row>
    <row r="257" spans="1:20" ht="21">
      <c r="A257" s="95"/>
      <c r="B257" s="45"/>
      <c r="C257" s="31"/>
      <c r="D257" s="46"/>
      <c r="E257" s="15"/>
      <c r="F257" s="36"/>
      <c r="G257" s="37"/>
      <c r="H257" s="41"/>
      <c r="I257" s="36"/>
    </row>
    <row r="258" spans="1:20" ht="21">
      <c r="A258" s="93">
        <v>19</v>
      </c>
      <c r="B258" s="23" t="s">
        <v>378</v>
      </c>
      <c r="C258" s="24"/>
      <c r="D258" s="25"/>
      <c r="E258" s="26"/>
      <c r="F258" s="26"/>
      <c r="G258" s="22">
        <f>SUM(F260:F261)</f>
        <v>0</v>
      </c>
      <c r="H258" s="27"/>
      <c r="I258" s="28" t="e">
        <f>SUM(H260:H261)</f>
        <v>#DIV/0!</v>
      </c>
      <c r="K258" s="55">
        <f>SUM(J260:J261)</f>
        <v>0</v>
      </c>
    </row>
    <row r="259" spans="1:20" ht="21">
      <c r="A259" s="30"/>
      <c r="B259" s="30"/>
      <c r="C259" s="31"/>
      <c r="D259" s="32"/>
      <c r="E259" s="31"/>
      <c r="F259" s="31"/>
      <c r="G259" s="29"/>
      <c r="H259" s="29"/>
      <c r="I259" s="33"/>
    </row>
    <row r="260" spans="1:20" ht="21">
      <c r="A260" s="94" t="s">
        <v>379</v>
      </c>
      <c r="B260" s="45" t="s">
        <v>380</v>
      </c>
      <c r="C260" s="31"/>
      <c r="D260" s="87" t="s">
        <v>33</v>
      </c>
      <c r="E260" s="15"/>
      <c r="F260" s="39">
        <f t="shared" ref="F260" si="54">+C260*E260</f>
        <v>0</v>
      </c>
      <c r="G260" s="37"/>
      <c r="H260" s="40" t="e">
        <f>+F260/$G$430</f>
        <v>#DIV/0!</v>
      </c>
      <c r="I260" s="36"/>
      <c r="J260" s="57">
        <v>0</v>
      </c>
    </row>
    <row r="261" spans="1:20" ht="21">
      <c r="A261" s="94" t="s">
        <v>381</v>
      </c>
      <c r="B261" s="45" t="s">
        <v>382</v>
      </c>
      <c r="C261" s="31"/>
      <c r="D261" s="87" t="s">
        <v>33</v>
      </c>
      <c r="E261" s="15"/>
      <c r="F261" s="39">
        <f t="shared" ref="F261" si="55">+C261*E261</f>
        <v>0</v>
      </c>
      <c r="G261" s="37"/>
      <c r="H261" s="40" t="e">
        <f>+F261/$G$430</f>
        <v>#DIV/0!</v>
      </c>
      <c r="I261" s="36"/>
      <c r="J261" s="57">
        <v>0</v>
      </c>
    </row>
    <row r="262" spans="1:20" ht="21">
      <c r="A262" s="95"/>
      <c r="B262" s="50"/>
      <c r="C262" s="31"/>
      <c r="D262" s="49"/>
      <c r="E262" s="15"/>
      <c r="F262" s="36"/>
      <c r="G262" s="37"/>
      <c r="H262" s="41"/>
      <c r="I262" s="36"/>
    </row>
    <row r="263" spans="1:20" ht="24.6">
      <c r="A263" s="105" t="s">
        <v>383</v>
      </c>
      <c r="B263" s="106" t="s">
        <v>384</v>
      </c>
      <c r="C263" s="53"/>
      <c r="D263" s="76"/>
      <c r="E263" s="53"/>
      <c r="F263" s="53"/>
      <c r="G263" s="77"/>
      <c r="H263" s="77"/>
      <c r="I263" s="77"/>
      <c r="J263" s="77"/>
      <c r="K263" s="53"/>
      <c r="L263" s="53"/>
    </row>
    <row r="264" spans="1:20" ht="20.25" customHeight="1">
      <c r="B264"/>
      <c r="D264"/>
    </row>
    <row r="265" spans="1:20" ht="21">
      <c r="A265" s="93">
        <v>20</v>
      </c>
      <c r="B265" s="23" t="s">
        <v>385</v>
      </c>
      <c r="C265" s="24"/>
      <c r="D265" s="25"/>
      <c r="E265" s="26"/>
      <c r="F265" s="26"/>
      <c r="G265" s="22">
        <f>SUM(F267:F280)</f>
        <v>0</v>
      </c>
      <c r="H265" s="27"/>
      <c r="I265" s="28" t="e">
        <f>SUM(H267:H280)</f>
        <v>#DIV/0!</v>
      </c>
      <c r="K265" s="55">
        <f>SUM(J267:J280)</f>
        <v>0</v>
      </c>
    </row>
    <row r="266" spans="1:20" ht="21">
      <c r="A266" s="30"/>
      <c r="B266" s="30"/>
      <c r="C266" s="31"/>
      <c r="D266" s="32"/>
      <c r="E266" s="31"/>
      <c r="F266" s="31"/>
      <c r="G266" s="29"/>
      <c r="H266" s="29"/>
      <c r="I266" s="33"/>
    </row>
    <row r="267" spans="1:20" ht="21">
      <c r="A267" s="96" t="s">
        <v>386</v>
      </c>
      <c r="B267" s="47" t="s">
        <v>387</v>
      </c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</row>
    <row r="268" spans="1:20" ht="21">
      <c r="A268" s="96" t="s">
        <v>388</v>
      </c>
      <c r="B268" s="47" t="s">
        <v>389</v>
      </c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</row>
    <row r="269" spans="1:20" ht="21">
      <c r="A269" s="95" t="s">
        <v>390</v>
      </c>
      <c r="B269" s="45" t="s">
        <v>391</v>
      </c>
      <c r="C269" s="34"/>
      <c r="D269" s="87" t="s">
        <v>130</v>
      </c>
      <c r="E269" s="15"/>
      <c r="F269" s="39">
        <f t="shared" ref="F269" si="56">+C269*E269</f>
        <v>0</v>
      </c>
      <c r="G269" s="37"/>
      <c r="H269" s="40" t="e">
        <f>+F269/$G$430</f>
        <v>#DIV/0!</v>
      </c>
      <c r="I269" s="36"/>
      <c r="J269" s="57">
        <v>0</v>
      </c>
    </row>
    <row r="270" spans="1:20" ht="21">
      <c r="A270" s="95" t="s">
        <v>392</v>
      </c>
      <c r="B270" s="45" t="s">
        <v>393</v>
      </c>
      <c r="C270" s="34"/>
      <c r="D270" s="87" t="s">
        <v>130</v>
      </c>
      <c r="E270" s="15"/>
      <c r="F270" s="39">
        <f t="shared" ref="F270" si="57">+C270*E270</f>
        <v>0</v>
      </c>
      <c r="G270" s="37"/>
      <c r="H270" s="40" t="e">
        <f>+F270/$G$430</f>
        <v>#DIV/0!</v>
      </c>
      <c r="I270" s="36"/>
      <c r="J270" s="57">
        <v>0</v>
      </c>
    </row>
    <row r="271" spans="1:20" ht="21">
      <c r="A271" s="95" t="s">
        <v>394</v>
      </c>
      <c r="B271" s="45" t="s">
        <v>395</v>
      </c>
      <c r="C271" s="34"/>
      <c r="D271" s="87" t="s">
        <v>130</v>
      </c>
      <c r="E271" s="15"/>
      <c r="F271" s="39">
        <f t="shared" ref="F271:F278" si="58">+C271*E271</f>
        <v>0</v>
      </c>
      <c r="G271" s="37"/>
      <c r="H271" s="40" t="e">
        <f>+F271/$G$430</f>
        <v>#DIV/0!</v>
      </c>
      <c r="I271" s="36"/>
      <c r="J271" s="57">
        <v>0</v>
      </c>
    </row>
    <row r="272" spans="1:20" ht="21">
      <c r="A272" s="95" t="s">
        <v>396</v>
      </c>
      <c r="B272" s="45" t="s">
        <v>397</v>
      </c>
      <c r="C272" s="34"/>
      <c r="D272" s="87" t="s">
        <v>130</v>
      </c>
      <c r="E272" s="15"/>
      <c r="F272" s="39">
        <f t="shared" si="58"/>
        <v>0</v>
      </c>
      <c r="G272" s="37"/>
      <c r="H272" s="40" t="e">
        <f>+F272/$G$430</f>
        <v>#DIV/0!</v>
      </c>
      <c r="I272" s="36"/>
      <c r="J272" s="57">
        <v>0</v>
      </c>
    </row>
    <row r="273" spans="1:26" ht="21">
      <c r="A273" s="96" t="s">
        <v>398</v>
      </c>
      <c r="B273" s="47" t="s">
        <v>399</v>
      </c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</row>
    <row r="274" spans="1:26" ht="21">
      <c r="A274" s="95" t="s">
        <v>400</v>
      </c>
      <c r="B274" s="45" t="s">
        <v>401</v>
      </c>
      <c r="C274" s="34"/>
      <c r="D274" s="87" t="s">
        <v>130</v>
      </c>
      <c r="E274" s="15"/>
      <c r="F274" s="39">
        <f t="shared" si="58"/>
        <v>0</v>
      </c>
      <c r="G274" s="37"/>
      <c r="H274" s="40" t="e">
        <f>+F274/$G$430</f>
        <v>#DIV/0!</v>
      </c>
      <c r="I274" s="36"/>
      <c r="J274" s="57">
        <v>0</v>
      </c>
    </row>
    <row r="275" spans="1:26" ht="21">
      <c r="A275" s="95" t="s">
        <v>402</v>
      </c>
      <c r="B275" s="45" t="s">
        <v>403</v>
      </c>
      <c r="C275" s="34"/>
      <c r="D275" s="87" t="s">
        <v>130</v>
      </c>
      <c r="E275" s="15"/>
      <c r="F275" s="39">
        <f t="shared" si="58"/>
        <v>0</v>
      </c>
      <c r="G275" s="37"/>
      <c r="H275" s="40" t="e">
        <f>+F275/$G$430</f>
        <v>#DIV/0!</v>
      </c>
      <c r="I275" s="36"/>
      <c r="J275" s="57">
        <v>0</v>
      </c>
    </row>
    <row r="276" spans="1:26" ht="21">
      <c r="A276" s="96" t="s">
        <v>404</v>
      </c>
      <c r="B276" s="47" t="s">
        <v>405</v>
      </c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</row>
    <row r="277" spans="1:26" ht="21">
      <c r="A277" s="95" t="s">
        <v>406</v>
      </c>
      <c r="B277" s="45" t="s">
        <v>407</v>
      </c>
      <c r="C277" s="34"/>
      <c r="D277" s="87" t="s">
        <v>28</v>
      </c>
      <c r="E277" s="15"/>
      <c r="F277" s="39">
        <f t="shared" si="58"/>
        <v>0</v>
      </c>
      <c r="G277" s="37"/>
      <c r="H277" s="40" t="e">
        <f>+F277/$G$430</f>
        <v>#DIV/0!</v>
      </c>
      <c r="I277" s="36"/>
      <c r="J277" s="57">
        <v>0</v>
      </c>
    </row>
    <row r="278" spans="1:26" ht="21">
      <c r="A278" s="95" t="s">
        <v>408</v>
      </c>
      <c r="B278" s="45" t="s">
        <v>409</v>
      </c>
      <c r="C278" s="34"/>
      <c r="D278" s="87" t="s">
        <v>28</v>
      </c>
      <c r="E278" s="15"/>
      <c r="F278" s="39">
        <f t="shared" si="58"/>
        <v>0</v>
      </c>
      <c r="G278" s="37"/>
      <c r="H278" s="40" t="e">
        <f>+F278/$G$430</f>
        <v>#DIV/0!</v>
      </c>
      <c r="I278" s="36"/>
      <c r="J278" s="57">
        <v>0</v>
      </c>
    </row>
    <row r="279" spans="1:26" ht="21">
      <c r="A279" s="96" t="s">
        <v>410</v>
      </c>
      <c r="B279" s="47" t="s">
        <v>411</v>
      </c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</row>
    <row r="280" spans="1:26" ht="21">
      <c r="A280" s="95" t="s">
        <v>412</v>
      </c>
      <c r="B280" s="45" t="s">
        <v>413</v>
      </c>
      <c r="C280" s="34"/>
      <c r="D280" s="87" t="s">
        <v>28</v>
      </c>
      <c r="E280" s="15"/>
      <c r="F280" s="39">
        <f t="shared" ref="F280" si="59">+C280*E280</f>
        <v>0</v>
      </c>
      <c r="G280" s="37"/>
      <c r="H280" s="40" t="e">
        <f>+F280/$G$430</f>
        <v>#DIV/0!</v>
      </c>
      <c r="I280" s="36"/>
      <c r="J280" s="57">
        <v>0</v>
      </c>
    </row>
    <row r="281" spans="1:26" ht="21">
      <c r="A281" s="95"/>
      <c r="B281" s="45"/>
      <c r="C281" s="31"/>
      <c r="D281" s="31"/>
      <c r="E281" s="15"/>
      <c r="F281" s="36"/>
      <c r="G281" s="37"/>
      <c r="H281" s="41"/>
      <c r="I281" s="36"/>
    </row>
    <row r="282" spans="1:26" ht="21">
      <c r="A282" s="93">
        <v>21</v>
      </c>
      <c r="B282" s="23" t="s">
        <v>414</v>
      </c>
      <c r="C282" s="24"/>
      <c r="D282" s="24"/>
      <c r="E282" s="26"/>
      <c r="F282" s="26"/>
      <c r="G282" s="22">
        <f>SUM(F284:F325)</f>
        <v>0</v>
      </c>
      <c r="H282" s="27"/>
      <c r="I282" s="28" t="e">
        <f>SUM(H284:H325)</f>
        <v>#DIV/0!</v>
      </c>
      <c r="K282" s="55">
        <f>SUM(J284:J325)</f>
        <v>0</v>
      </c>
    </row>
    <row r="283" spans="1:26" ht="20.399999999999999">
      <c r="A283" s="51"/>
      <c r="B283" s="51"/>
      <c r="C283" s="34"/>
      <c r="D283" s="34"/>
      <c r="E283" s="34"/>
      <c r="F283" s="34"/>
      <c r="G283" s="43"/>
      <c r="H283" s="43"/>
      <c r="I283" s="44"/>
    </row>
    <row r="284" spans="1:26" ht="21">
      <c r="A284" s="96" t="s">
        <v>415</v>
      </c>
      <c r="B284" s="47" t="s">
        <v>416</v>
      </c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21">
      <c r="A285" s="95" t="s">
        <v>417</v>
      </c>
      <c r="B285" s="45" t="s">
        <v>418</v>
      </c>
      <c r="C285" s="34"/>
      <c r="D285" s="87" t="s">
        <v>33</v>
      </c>
      <c r="E285" s="15"/>
      <c r="F285" s="39">
        <f>+C285*E285</f>
        <v>0</v>
      </c>
      <c r="G285" s="37"/>
      <c r="H285" s="40" t="e">
        <f t="shared" ref="H285:H302" si="60">+F285/$G$430</f>
        <v>#DIV/0!</v>
      </c>
      <c r="I285" s="36"/>
      <c r="J285" s="57">
        <v>0</v>
      </c>
    </row>
    <row r="286" spans="1:26" ht="21">
      <c r="A286" s="95" t="s">
        <v>419</v>
      </c>
      <c r="B286" s="45" t="s">
        <v>420</v>
      </c>
      <c r="C286" s="34"/>
      <c r="D286" s="87" t="s">
        <v>33</v>
      </c>
      <c r="E286" s="15"/>
      <c r="F286" s="39">
        <f>+C286*E286</f>
        <v>0</v>
      </c>
      <c r="G286" s="37"/>
      <c r="H286" s="40" t="e">
        <f t="shared" si="60"/>
        <v>#DIV/0!</v>
      </c>
      <c r="I286" s="36"/>
      <c r="J286" s="57">
        <v>0</v>
      </c>
    </row>
    <row r="287" spans="1:26" ht="21">
      <c r="A287" s="95" t="s">
        <v>421</v>
      </c>
      <c r="B287" s="45" t="s">
        <v>422</v>
      </c>
      <c r="C287" s="34"/>
      <c r="D287" s="87" t="s">
        <v>33</v>
      </c>
      <c r="E287" s="15"/>
      <c r="F287" s="39">
        <f>+C287*E287</f>
        <v>0</v>
      </c>
      <c r="G287" s="37"/>
      <c r="H287" s="40" t="e">
        <f t="shared" si="60"/>
        <v>#DIV/0!</v>
      </c>
      <c r="I287" s="36"/>
      <c r="J287" s="57">
        <v>0</v>
      </c>
    </row>
    <row r="288" spans="1:26" ht="21">
      <c r="A288" s="95" t="s">
        <v>423</v>
      </c>
      <c r="B288" s="45" t="s">
        <v>424</v>
      </c>
      <c r="C288" s="34"/>
      <c r="D288" s="87" t="s">
        <v>33</v>
      </c>
      <c r="E288" s="15"/>
      <c r="F288" s="39">
        <f>+C288*E288</f>
        <v>0</v>
      </c>
      <c r="G288" s="37"/>
      <c r="H288" s="40" t="e">
        <f t="shared" si="60"/>
        <v>#DIV/0!</v>
      </c>
      <c r="I288" s="36"/>
      <c r="J288" s="57">
        <v>0</v>
      </c>
    </row>
    <row r="289" spans="1:20" ht="21">
      <c r="A289" s="95" t="s">
        <v>425</v>
      </c>
      <c r="B289" s="45" t="s">
        <v>426</v>
      </c>
      <c r="C289" s="34"/>
      <c r="D289" s="87" t="s">
        <v>33</v>
      </c>
      <c r="E289" s="15"/>
      <c r="F289" s="39">
        <f t="shared" ref="F289:F290" si="61">+C289*E289</f>
        <v>0</v>
      </c>
      <c r="G289" s="37"/>
      <c r="H289" s="40" t="e">
        <f t="shared" si="60"/>
        <v>#DIV/0!</v>
      </c>
      <c r="I289" s="36"/>
      <c r="J289" s="57">
        <v>0</v>
      </c>
    </row>
    <row r="290" spans="1:20" ht="21">
      <c r="A290" s="95" t="s">
        <v>427</v>
      </c>
      <c r="B290" s="45" t="s">
        <v>428</v>
      </c>
      <c r="C290" s="34"/>
      <c r="D290" s="87" t="s">
        <v>33</v>
      </c>
      <c r="E290" s="15"/>
      <c r="F290" s="39">
        <f t="shared" si="61"/>
        <v>0</v>
      </c>
      <c r="G290" s="37"/>
      <c r="H290" s="40" t="e">
        <f t="shared" si="60"/>
        <v>#DIV/0!</v>
      </c>
      <c r="I290" s="36"/>
      <c r="J290" s="57">
        <v>0</v>
      </c>
    </row>
    <row r="291" spans="1:20" ht="21">
      <c r="A291" s="95" t="s">
        <v>429</v>
      </c>
      <c r="B291" s="45" t="s">
        <v>430</v>
      </c>
      <c r="C291" s="31"/>
      <c r="D291" s="87" t="s">
        <v>33</v>
      </c>
      <c r="E291" s="15"/>
      <c r="F291" s="39">
        <f t="shared" ref="F291" si="62">+C291*E291</f>
        <v>0</v>
      </c>
      <c r="G291" s="37"/>
      <c r="H291" s="40" t="e">
        <f t="shared" si="60"/>
        <v>#DIV/0!</v>
      </c>
      <c r="I291" s="36"/>
      <c r="J291" s="57">
        <v>0</v>
      </c>
    </row>
    <row r="292" spans="1:20" ht="21">
      <c r="A292" s="95" t="s">
        <v>431</v>
      </c>
      <c r="B292" s="45" t="s">
        <v>432</v>
      </c>
      <c r="C292" s="31"/>
      <c r="D292" s="87" t="s">
        <v>33</v>
      </c>
      <c r="E292" s="15"/>
      <c r="F292" s="39">
        <f t="shared" ref="F292:F298" si="63">+C292*E292</f>
        <v>0</v>
      </c>
      <c r="G292" s="37"/>
      <c r="H292" s="40" t="e">
        <f t="shared" si="60"/>
        <v>#DIV/0!</v>
      </c>
      <c r="I292" s="36"/>
      <c r="J292" s="57">
        <v>0</v>
      </c>
    </row>
    <row r="293" spans="1:20" ht="21">
      <c r="A293" s="95" t="s">
        <v>433</v>
      </c>
      <c r="B293" s="45" t="s">
        <v>434</v>
      </c>
      <c r="C293" s="31"/>
      <c r="D293" s="87" t="s">
        <v>28</v>
      </c>
      <c r="E293" s="15"/>
      <c r="F293" s="39">
        <f t="shared" si="63"/>
        <v>0</v>
      </c>
      <c r="G293" s="37"/>
      <c r="H293" s="40" t="e">
        <f t="shared" si="60"/>
        <v>#DIV/0!</v>
      </c>
      <c r="I293" s="36"/>
      <c r="J293" s="57">
        <v>0</v>
      </c>
    </row>
    <row r="294" spans="1:20" ht="21">
      <c r="A294" s="95" t="s">
        <v>435</v>
      </c>
      <c r="B294" s="45" t="s">
        <v>436</v>
      </c>
      <c r="C294" s="31"/>
      <c r="D294" s="87" t="s">
        <v>28</v>
      </c>
      <c r="E294" s="15"/>
      <c r="F294" s="39">
        <f t="shared" si="63"/>
        <v>0</v>
      </c>
      <c r="G294" s="37"/>
      <c r="H294" s="40" t="e">
        <f t="shared" si="60"/>
        <v>#DIV/0!</v>
      </c>
      <c r="I294" s="36"/>
      <c r="J294" s="57">
        <v>0</v>
      </c>
    </row>
    <row r="295" spans="1:20" ht="21">
      <c r="A295" s="95" t="s">
        <v>437</v>
      </c>
      <c r="B295" s="45" t="s">
        <v>438</v>
      </c>
      <c r="C295" s="31"/>
      <c r="D295" s="87" t="s">
        <v>28</v>
      </c>
      <c r="E295" s="15"/>
      <c r="F295" s="39">
        <f t="shared" si="63"/>
        <v>0</v>
      </c>
      <c r="G295" s="37"/>
      <c r="H295" s="40" t="e">
        <f t="shared" si="60"/>
        <v>#DIV/0!</v>
      </c>
      <c r="I295" s="36"/>
      <c r="J295" s="57">
        <v>0</v>
      </c>
    </row>
    <row r="296" spans="1:20" ht="21">
      <c r="A296" s="95" t="s">
        <v>439</v>
      </c>
      <c r="B296" s="45" t="s">
        <v>440</v>
      </c>
      <c r="C296" s="31"/>
      <c r="D296" s="87" t="s">
        <v>28</v>
      </c>
      <c r="E296" s="15"/>
      <c r="F296" s="39">
        <f t="shared" si="63"/>
        <v>0</v>
      </c>
      <c r="G296" s="37"/>
      <c r="H296" s="40" t="e">
        <f t="shared" si="60"/>
        <v>#DIV/0!</v>
      </c>
      <c r="I296" s="36"/>
      <c r="J296" s="57">
        <v>0</v>
      </c>
    </row>
    <row r="297" spans="1:20" ht="21">
      <c r="A297" s="95" t="s">
        <v>441</v>
      </c>
      <c r="B297" s="45" t="s">
        <v>442</v>
      </c>
      <c r="C297" s="31"/>
      <c r="D297" s="87" t="s">
        <v>28</v>
      </c>
      <c r="E297" s="15"/>
      <c r="F297" s="39">
        <f t="shared" si="63"/>
        <v>0</v>
      </c>
      <c r="G297" s="37"/>
      <c r="H297" s="40" t="e">
        <f t="shared" si="60"/>
        <v>#DIV/0!</v>
      </c>
      <c r="I297" s="36"/>
      <c r="J297" s="57">
        <v>0</v>
      </c>
    </row>
    <row r="298" spans="1:20" ht="21">
      <c r="A298" s="95" t="s">
        <v>443</v>
      </c>
      <c r="B298" s="45" t="s">
        <v>444</v>
      </c>
      <c r="C298" s="31"/>
      <c r="D298" s="87" t="s">
        <v>42</v>
      </c>
      <c r="E298" s="15"/>
      <c r="F298" s="39">
        <f t="shared" si="63"/>
        <v>0</v>
      </c>
      <c r="G298" s="37"/>
      <c r="H298" s="40" t="e">
        <f t="shared" si="60"/>
        <v>#DIV/0!</v>
      </c>
      <c r="I298" s="36"/>
      <c r="J298" s="57">
        <v>0</v>
      </c>
    </row>
    <row r="299" spans="1:20" ht="21">
      <c r="A299" s="95" t="s">
        <v>445</v>
      </c>
      <c r="B299" s="45" t="s">
        <v>446</v>
      </c>
      <c r="C299" s="34"/>
      <c r="D299" s="87" t="s">
        <v>28</v>
      </c>
      <c r="E299" s="15"/>
      <c r="F299" s="39">
        <f>+C299*E299</f>
        <v>0</v>
      </c>
      <c r="G299" s="37"/>
      <c r="H299" s="40" t="e">
        <f t="shared" si="60"/>
        <v>#DIV/0!</v>
      </c>
      <c r="I299" s="36"/>
      <c r="J299" s="57">
        <v>0</v>
      </c>
    </row>
    <row r="300" spans="1:20" ht="21">
      <c r="A300" s="95" t="s">
        <v>447</v>
      </c>
      <c r="B300" s="45" t="s">
        <v>448</v>
      </c>
      <c r="C300" s="34"/>
      <c r="D300" s="87" t="s">
        <v>28</v>
      </c>
      <c r="E300" s="15"/>
      <c r="F300" s="39">
        <f>+C300*E300</f>
        <v>0</v>
      </c>
      <c r="G300" s="37"/>
      <c r="H300" s="40" t="e">
        <f t="shared" si="60"/>
        <v>#DIV/0!</v>
      </c>
      <c r="I300" s="36"/>
      <c r="J300" s="57">
        <v>0</v>
      </c>
    </row>
    <row r="301" spans="1:20" ht="21">
      <c r="A301" s="95" t="s">
        <v>449</v>
      </c>
      <c r="B301" s="45" t="s">
        <v>450</v>
      </c>
      <c r="C301" s="34"/>
      <c r="D301" s="87" t="s">
        <v>28</v>
      </c>
      <c r="E301" s="15"/>
      <c r="F301" s="39">
        <f>+C301*E301</f>
        <v>0</v>
      </c>
      <c r="G301" s="37"/>
      <c r="H301" s="40" t="e">
        <f t="shared" si="60"/>
        <v>#DIV/0!</v>
      </c>
      <c r="I301" s="36"/>
      <c r="J301" s="57">
        <v>0</v>
      </c>
    </row>
    <row r="302" spans="1:20" ht="21">
      <c r="A302" s="95" t="s">
        <v>451</v>
      </c>
      <c r="B302" s="45" t="s">
        <v>452</v>
      </c>
      <c r="C302" s="34"/>
      <c r="D302" s="87" t="s">
        <v>28</v>
      </c>
      <c r="E302" s="15"/>
      <c r="F302" s="39">
        <f>+C302*E302</f>
        <v>0</v>
      </c>
      <c r="G302" s="37"/>
      <c r="H302" s="40" t="e">
        <f t="shared" si="60"/>
        <v>#DIV/0!</v>
      </c>
      <c r="I302" s="36"/>
      <c r="J302" s="57">
        <v>0</v>
      </c>
    </row>
    <row r="303" spans="1:20" ht="21">
      <c r="A303" s="96" t="s">
        <v>453</v>
      </c>
      <c r="B303" s="47" t="s">
        <v>454</v>
      </c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</row>
    <row r="304" spans="1:20" ht="21">
      <c r="A304" s="95" t="s">
        <v>455</v>
      </c>
      <c r="B304" s="45" t="s">
        <v>456</v>
      </c>
      <c r="C304" s="34"/>
      <c r="D304" s="87" t="s">
        <v>33</v>
      </c>
      <c r="E304" s="15"/>
      <c r="F304" s="39">
        <f t="shared" ref="F304:F313" si="64">+C304*E304</f>
        <v>0</v>
      </c>
      <c r="G304" s="37"/>
      <c r="H304" s="40" t="e">
        <f>+F304/$G$430</f>
        <v>#DIV/0!</v>
      </c>
      <c r="I304" s="36"/>
      <c r="J304" s="57">
        <v>0</v>
      </c>
    </row>
    <row r="305" spans="1:22" ht="21">
      <c r="A305" s="95" t="s">
        <v>457</v>
      </c>
      <c r="B305" s="45" t="s">
        <v>458</v>
      </c>
      <c r="C305" s="34"/>
      <c r="D305" s="87" t="s">
        <v>28</v>
      </c>
      <c r="E305" s="15"/>
      <c r="F305" s="39">
        <f t="shared" si="64"/>
        <v>0</v>
      </c>
      <c r="G305" s="37"/>
      <c r="H305" s="40" t="e">
        <f>+F305/$G$430</f>
        <v>#DIV/0!</v>
      </c>
      <c r="I305" s="36"/>
      <c r="J305" s="57">
        <v>0</v>
      </c>
    </row>
    <row r="306" spans="1:22" ht="21">
      <c r="A306" s="95" t="s">
        <v>459</v>
      </c>
      <c r="B306" s="45" t="s">
        <v>460</v>
      </c>
      <c r="C306" s="31"/>
      <c r="D306" s="87" t="s">
        <v>33</v>
      </c>
      <c r="E306" s="15"/>
      <c r="F306" s="39">
        <f t="shared" si="64"/>
        <v>0</v>
      </c>
      <c r="G306" s="37"/>
      <c r="H306" s="40" t="e">
        <f>+F306/$G$430</f>
        <v>#DIV/0!</v>
      </c>
      <c r="I306" s="36"/>
      <c r="J306" s="57">
        <v>0</v>
      </c>
    </row>
    <row r="307" spans="1:22" ht="21">
      <c r="A307" s="95" t="s">
        <v>461</v>
      </c>
      <c r="B307" s="45" t="s">
        <v>462</v>
      </c>
      <c r="C307" s="31"/>
      <c r="D307" s="87" t="s">
        <v>28</v>
      </c>
      <c r="E307" s="15"/>
      <c r="F307" s="39">
        <f t="shared" si="64"/>
        <v>0</v>
      </c>
      <c r="G307" s="37"/>
      <c r="H307" s="40" t="e">
        <f>+F307/$G$430</f>
        <v>#DIV/0!</v>
      </c>
      <c r="I307" s="36"/>
      <c r="J307" s="57">
        <v>0</v>
      </c>
    </row>
    <row r="308" spans="1:22" ht="21">
      <c r="A308" s="96">
        <v>21.3</v>
      </c>
      <c r="B308" s="47" t="s">
        <v>463</v>
      </c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</row>
    <row r="309" spans="1:22" ht="21">
      <c r="A309" s="95" t="s">
        <v>464</v>
      </c>
      <c r="B309" s="45" t="s">
        <v>465</v>
      </c>
      <c r="C309" s="31"/>
      <c r="D309" s="87" t="s">
        <v>33</v>
      </c>
      <c r="E309" s="15"/>
      <c r="F309" s="39">
        <f t="shared" si="64"/>
        <v>0</v>
      </c>
      <c r="G309" s="37"/>
      <c r="H309" s="40" t="e">
        <f t="shared" ref="H309:H323" si="65">+F309/$G$430</f>
        <v>#DIV/0!</v>
      </c>
      <c r="I309" s="36"/>
      <c r="J309" s="57">
        <v>0</v>
      </c>
    </row>
    <row r="310" spans="1:22" ht="21">
      <c r="A310" s="95" t="s">
        <v>466</v>
      </c>
      <c r="B310" s="45" t="s">
        <v>467</v>
      </c>
      <c r="C310" s="31"/>
      <c r="D310" s="87" t="s">
        <v>33</v>
      </c>
      <c r="E310" s="15"/>
      <c r="F310" s="39">
        <f t="shared" si="64"/>
        <v>0</v>
      </c>
      <c r="G310" s="37"/>
      <c r="H310" s="40" t="e">
        <f t="shared" si="65"/>
        <v>#DIV/0!</v>
      </c>
      <c r="I310" s="36"/>
      <c r="J310" s="57">
        <v>0</v>
      </c>
    </row>
    <row r="311" spans="1:22" ht="21">
      <c r="A311" s="95" t="s">
        <v>468</v>
      </c>
      <c r="B311" s="45" t="s">
        <v>469</v>
      </c>
      <c r="C311" s="31"/>
      <c r="D311" s="87" t="s">
        <v>33</v>
      </c>
      <c r="E311" s="15"/>
      <c r="F311" s="39">
        <f t="shared" si="64"/>
        <v>0</v>
      </c>
      <c r="G311" s="37"/>
      <c r="H311" s="40" t="e">
        <f t="shared" si="65"/>
        <v>#DIV/0!</v>
      </c>
      <c r="I311" s="36"/>
      <c r="J311" s="57">
        <v>0</v>
      </c>
    </row>
    <row r="312" spans="1:22" ht="21">
      <c r="A312" s="95" t="s">
        <v>470</v>
      </c>
      <c r="B312" s="45" t="s">
        <v>471</v>
      </c>
      <c r="C312" s="31"/>
      <c r="D312" s="87" t="s">
        <v>33</v>
      </c>
      <c r="E312" s="15"/>
      <c r="F312" s="39">
        <f t="shared" si="64"/>
        <v>0</v>
      </c>
      <c r="G312" s="37"/>
      <c r="H312" s="40" t="e">
        <f t="shared" si="65"/>
        <v>#DIV/0!</v>
      </c>
      <c r="I312" s="36"/>
      <c r="J312" s="57">
        <v>0</v>
      </c>
    </row>
    <row r="313" spans="1:22" ht="21">
      <c r="A313" s="95" t="s">
        <v>472</v>
      </c>
      <c r="B313" s="45" t="s">
        <v>473</v>
      </c>
      <c r="C313" s="31"/>
      <c r="D313" s="87" t="s">
        <v>33</v>
      </c>
      <c r="E313" s="15"/>
      <c r="F313" s="39">
        <f t="shared" si="64"/>
        <v>0</v>
      </c>
      <c r="G313" s="37"/>
      <c r="H313" s="40" t="e">
        <f t="shared" si="65"/>
        <v>#DIV/0!</v>
      </c>
      <c r="I313" s="36"/>
      <c r="J313" s="57">
        <v>0</v>
      </c>
    </row>
    <row r="314" spans="1:22" ht="21">
      <c r="A314" s="95" t="s">
        <v>474</v>
      </c>
      <c r="B314" s="45" t="s">
        <v>475</v>
      </c>
      <c r="C314" s="34"/>
      <c r="D314" s="87" t="s">
        <v>33</v>
      </c>
      <c r="E314" s="15"/>
      <c r="F314" s="39">
        <f>+C314*E314</f>
        <v>0</v>
      </c>
      <c r="G314" s="37"/>
      <c r="H314" s="40" t="e">
        <f t="shared" si="65"/>
        <v>#DIV/0!</v>
      </c>
      <c r="I314" s="36"/>
      <c r="J314" s="57">
        <v>0</v>
      </c>
    </row>
    <row r="315" spans="1:22" ht="21">
      <c r="A315" s="95" t="s">
        <v>476</v>
      </c>
      <c r="B315" s="45" t="s">
        <v>477</v>
      </c>
      <c r="C315" s="34"/>
      <c r="D315" s="87" t="s">
        <v>33</v>
      </c>
      <c r="E315" s="15"/>
      <c r="F315" s="39">
        <f>+C315*E315</f>
        <v>0</v>
      </c>
      <c r="G315" s="37"/>
      <c r="H315" s="40" t="e">
        <f t="shared" si="65"/>
        <v>#DIV/0!</v>
      </c>
      <c r="I315" s="36"/>
      <c r="J315" s="57">
        <v>0</v>
      </c>
    </row>
    <row r="316" spans="1:22" ht="21">
      <c r="A316" s="95" t="s">
        <v>478</v>
      </c>
      <c r="B316" s="45" t="s">
        <v>479</v>
      </c>
      <c r="C316" s="34"/>
      <c r="D316" s="87" t="s">
        <v>33</v>
      </c>
      <c r="E316" s="15"/>
      <c r="F316" s="39">
        <f t="shared" ref="F316:F325" si="66">+C316*E316</f>
        <v>0</v>
      </c>
      <c r="G316" s="37"/>
      <c r="H316" s="40" t="e">
        <f t="shared" si="65"/>
        <v>#DIV/0!</v>
      </c>
      <c r="I316" s="36"/>
      <c r="J316" s="57">
        <v>0</v>
      </c>
    </row>
    <row r="317" spans="1:22" ht="21">
      <c r="A317" s="95" t="s">
        <v>480</v>
      </c>
      <c r="B317" s="45" t="s">
        <v>481</v>
      </c>
      <c r="C317" s="34"/>
      <c r="D317" s="87" t="s">
        <v>33</v>
      </c>
      <c r="E317" s="15"/>
      <c r="F317" s="39">
        <f t="shared" si="66"/>
        <v>0</v>
      </c>
      <c r="G317" s="37"/>
      <c r="H317" s="40" t="e">
        <f t="shared" si="65"/>
        <v>#DIV/0!</v>
      </c>
      <c r="I317" s="36"/>
      <c r="J317" s="57">
        <v>0</v>
      </c>
    </row>
    <row r="318" spans="1:22" ht="21">
      <c r="A318" s="95" t="s">
        <v>482</v>
      </c>
      <c r="B318" s="45" t="s">
        <v>483</v>
      </c>
      <c r="C318" s="31"/>
      <c r="D318" s="87" t="s">
        <v>33</v>
      </c>
      <c r="E318" s="15"/>
      <c r="F318" s="39">
        <f t="shared" si="66"/>
        <v>0</v>
      </c>
      <c r="G318" s="37"/>
      <c r="H318" s="40" t="e">
        <f t="shared" si="65"/>
        <v>#DIV/0!</v>
      </c>
      <c r="I318" s="36"/>
      <c r="J318" s="57">
        <v>0</v>
      </c>
    </row>
    <row r="319" spans="1:22" ht="21">
      <c r="A319" s="95" t="s">
        <v>484</v>
      </c>
      <c r="B319" s="45" t="s">
        <v>485</v>
      </c>
      <c r="C319" s="31"/>
      <c r="D319" s="87" t="s">
        <v>33</v>
      </c>
      <c r="E319" s="15"/>
      <c r="F319" s="39">
        <f t="shared" si="66"/>
        <v>0</v>
      </c>
      <c r="G319" s="37"/>
      <c r="H319" s="40" t="e">
        <f t="shared" si="65"/>
        <v>#DIV/0!</v>
      </c>
      <c r="I319" s="36"/>
      <c r="J319" s="57">
        <v>0</v>
      </c>
    </row>
    <row r="320" spans="1:22" ht="21">
      <c r="A320" s="95" t="s">
        <v>486</v>
      </c>
      <c r="B320" s="45" t="s">
        <v>487</v>
      </c>
      <c r="C320" s="31"/>
      <c r="D320" s="87" t="s">
        <v>33</v>
      </c>
      <c r="E320" s="15"/>
      <c r="F320" s="39">
        <f t="shared" si="66"/>
        <v>0</v>
      </c>
      <c r="G320" s="37"/>
      <c r="H320" s="40" t="e">
        <f t="shared" si="65"/>
        <v>#DIV/0!</v>
      </c>
      <c r="I320" s="36"/>
      <c r="J320" s="57">
        <v>0</v>
      </c>
    </row>
    <row r="321" spans="1:16" ht="21">
      <c r="A321" s="95" t="s">
        <v>488</v>
      </c>
      <c r="B321" s="45" t="s">
        <v>489</v>
      </c>
      <c r="C321" s="31"/>
      <c r="D321" s="87" t="s">
        <v>33</v>
      </c>
      <c r="E321" s="15"/>
      <c r="F321" s="39">
        <f t="shared" si="66"/>
        <v>0</v>
      </c>
      <c r="G321" s="37"/>
      <c r="H321" s="40" t="e">
        <f t="shared" si="65"/>
        <v>#DIV/0!</v>
      </c>
      <c r="I321" s="36"/>
      <c r="J321" s="57">
        <v>0</v>
      </c>
    </row>
    <row r="322" spans="1:16" ht="21">
      <c r="A322" s="95" t="s">
        <v>490</v>
      </c>
      <c r="B322" s="45" t="s">
        <v>491</v>
      </c>
      <c r="C322" s="31"/>
      <c r="D322" s="87" t="s">
        <v>33</v>
      </c>
      <c r="E322" s="15"/>
      <c r="F322" s="39">
        <f t="shared" si="66"/>
        <v>0</v>
      </c>
      <c r="G322" s="37"/>
      <c r="H322" s="40" t="e">
        <f t="shared" si="65"/>
        <v>#DIV/0!</v>
      </c>
      <c r="I322" s="36"/>
      <c r="J322" s="57">
        <v>0</v>
      </c>
    </row>
    <row r="323" spans="1:16" ht="21">
      <c r="A323" s="95" t="s">
        <v>492</v>
      </c>
      <c r="B323" s="45" t="s">
        <v>493</v>
      </c>
      <c r="C323" s="31"/>
      <c r="D323" s="87" t="s">
        <v>33</v>
      </c>
      <c r="E323" s="15"/>
      <c r="F323" s="39">
        <f t="shared" si="66"/>
        <v>0</v>
      </c>
      <c r="G323" s="37"/>
      <c r="H323" s="40" t="e">
        <f t="shared" si="65"/>
        <v>#DIV/0!</v>
      </c>
      <c r="I323" s="36"/>
      <c r="J323" s="57">
        <v>0</v>
      </c>
    </row>
    <row r="324" spans="1:16" ht="21">
      <c r="A324" s="96">
        <v>21.4</v>
      </c>
      <c r="B324" s="47" t="s">
        <v>494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</row>
    <row r="325" spans="1:16" ht="21">
      <c r="A325" s="95" t="s">
        <v>495</v>
      </c>
      <c r="B325" s="45" t="s">
        <v>496</v>
      </c>
      <c r="C325" s="31"/>
      <c r="D325" s="87" t="s">
        <v>33</v>
      </c>
      <c r="E325" s="15"/>
      <c r="F325" s="39">
        <f t="shared" si="66"/>
        <v>0</v>
      </c>
      <c r="G325" s="37"/>
      <c r="H325" s="40" t="e">
        <f>+F325/$G$430</f>
        <v>#DIV/0!</v>
      </c>
      <c r="I325" s="36"/>
      <c r="J325" s="57">
        <v>0</v>
      </c>
    </row>
    <row r="326" spans="1:16" ht="21">
      <c r="A326" s="95"/>
      <c r="B326" s="45"/>
      <c r="C326" s="31"/>
      <c r="D326" s="46"/>
      <c r="E326" s="15"/>
      <c r="F326" s="36"/>
      <c r="G326" s="37"/>
      <c r="H326" s="41"/>
      <c r="I326" s="36"/>
    </row>
    <row r="327" spans="1:16" ht="21">
      <c r="A327" s="93">
        <v>22</v>
      </c>
      <c r="B327" s="23" t="s">
        <v>497</v>
      </c>
      <c r="C327" s="24"/>
      <c r="D327" s="25"/>
      <c r="E327" s="26"/>
      <c r="F327" s="26"/>
      <c r="G327" s="22">
        <f>SUM(F329:F330)</f>
        <v>0</v>
      </c>
      <c r="H327" s="27"/>
      <c r="I327" s="28" t="e">
        <f>SUM(H329:H330)</f>
        <v>#DIV/0!</v>
      </c>
      <c r="K327" s="55">
        <f>SUM(J329:J330)</f>
        <v>0</v>
      </c>
    </row>
    <row r="328" spans="1:16" ht="21">
      <c r="A328" s="107"/>
      <c r="B328" s="30"/>
      <c r="C328" s="31"/>
      <c r="D328" s="32"/>
      <c r="E328" s="31"/>
      <c r="F328" s="31"/>
      <c r="G328" s="29"/>
      <c r="H328" s="29"/>
      <c r="I328" s="33"/>
    </row>
    <row r="329" spans="1:16" ht="21">
      <c r="A329" s="97" t="s">
        <v>498</v>
      </c>
      <c r="B329" s="45" t="s">
        <v>499</v>
      </c>
      <c r="C329" s="31"/>
      <c r="D329" s="87" t="s">
        <v>28</v>
      </c>
      <c r="E329" s="15"/>
      <c r="F329" s="39">
        <f t="shared" ref="F329" si="67">+C329*E329</f>
        <v>0</v>
      </c>
      <c r="G329" s="37"/>
      <c r="H329" s="40" t="e">
        <f>+F329/$G$430</f>
        <v>#DIV/0!</v>
      </c>
      <c r="I329" s="36"/>
      <c r="J329" s="57">
        <v>0</v>
      </c>
    </row>
    <row r="330" spans="1:16" ht="21">
      <c r="A330" s="97" t="s">
        <v>500</v>
      </c>
      <c r="B330" s="45" t="s">
        <v>501</v>
      </c>
      <c r="C330" s="31"/>
      <c r="D330" s="87" t="s">
        <v>33</v>
      </c>
      <c r="E330" s="15"/>
      <c r="F330" s="39">
        <f t="shared" ref="F330" si="68">+C330*E330</f>
        <v>0</v>
      </c>
      <c r="G330" s="37"/>
      <c r="H330" s="40" t="e">
        <f t="shared" ref="H330" si="69">+F330/$G$430</f>
        <v>#DIV/0!</v>
      </c>
      <c r="I330" s="36"/>
      <c r="J330" s="57">
        <v>0</v>
      </c>
    </row>
    <row r="331" spans="1:16" ht="21">
      <c r="A331" s="97"/>
      <c r="B331" s="45"/>
      <c r="C331" s="31"/>
      <c r="D331" s="46"/>
      <c r="E331" s="15"/>
      <c r="F331" s="36"/>
      <c r="G331" s="37"/>
      <c r="H331" s="41"/>
      <c r="I331" s="36"/>
    </row>
    <row r="332" spans="1:16" ht="21">
      <c r="A332" s="93">
        <v>23</v>
      </c>
      <c r="B332" s="23" t="s">
        <v>502</v>
      </c>
      <c r="C332" s="24"/>
      <c r="D332" s="25"/>
      <c r="E332" s="26"/>
      <c r="F332" s="26"/>
      <c r="G332" s="22">
        <f>SUM(F334:F343)</f>
        <v>0</v>
      </c>
      <c r="H332" s="27"/>
      <c r="I332" s="28" t="e">
        <f>SUM(H334:H343)</f>
        <v>#DIV/0!</v>
      </c>
      <c r="K332" s="55">
        <f>SUM(J334:J343)</f>
        <v>0</v>
      </c>
    </row>
    <row r="333" spans="1:16" ht="21">
      <c r="A333" s="30"/>
      <c r="B333" s="30"/>
      <c r="C333" s="31"/>
      <c r="D333" s="32"/>
      <c r="E333" s="31"/>
      <c r="F333" s="31"/>
      <c r="G333" s="29"/>
      <c r="H333" s="29"/>
      <c r="I333" s="33"/>
    </row>
    <row r="334" spans="1:16" ht="21">
      <c r="A334" s="95" t="s">
        <v>503</v>
      </c>
      <c r="B334" s="45" t="s">
        <v>504</v>
      </c>
      <c r="C334" s="31"/>
      <c r="D334" s="87" t="s">
        <v>33</v>
      </c>
      <c r="E334" s="15"/>
      <c r="F334" s="39">
        <f t="shared" ref="F334" si="70">+C334*E334</f>
        <v>0</v>
      </c>
      <c r="G334" s="37"/>
      <c r="H334" s="40" t="e">
        <f t="shared" ref="H334" si="71">+F334/$G$430</f>
        <v>#DIV/0!</v>
      </c>
      <c r="I334" s="36"/>
      <c r="J334" s="57">
        <v>0</v>
      </c>
    </row>
    <row r="335" spans="1:16" ht="21">
      <c r="A335" s="95" t="s">
        <v>505</v>
      </c>
      <c r="B335" s="45" t="s">
        <v>506</v>
      </c>
      <c r="C335" s="31"/>
      <c r="D335" s="87" t="s">
        <v>33</v>
      </c>
      <c r="E335" s="15"/>
      <c r="F335" s="39">
        <f t="shared" ref="F335" si="72">+C335*E335</f>
        <v>0</v>
      </c>
      <c r="G335" s="37"/>
      <c r="H335" s="40" t="e">
        <f t="shared" ref="H335" si="73">+F335/$G$430</f>
        <v>#DIV/0!</v>
      </c>
      <c r="I335" s="36"/>
      <c r="J335" s="57">
        <v>0</v>
      </c>
    </row>
    <row r="336" spans="1:16" ht="21">
      <c r="A336" s="95" t="s">
        <v>507</v>
      </c>
      <c r="B336" s="45" t="s">
        <v>508</v>
      </c>
      <c r="C336" s="31"/>
      <c r="D336" s="87" t="s">
        <v>28</v>
      </c>
      <c r="E336" s="15"/>
      <c r="F336" s="39">
        <f t="shared" ref="F336" si="74">+C336*E336</f>
        <v>0</v>
      </c>
      <c r="G336" s="37"/>
      <c r="H336" s="40" t="e">
        <f t="shared" ref="H336" si="75">+F336/$G$430</f>
        <v>#DIV/0!</v>
      </c>
      <c r="I336" s="36"/>
      <c r="J336" s="57">
        <v>0</v>
      </c>
    </row>
    <row r="337" spans="1:22" ht="21">
      <c r="A337" s="95" t="s">
        <v>509</v>
      </c>
      <c r="B337" s="45" t="s">
        <v>510</v>
      </c>
      <c r="C337" s="31"/>
      <c r="D337" s="87" t="s">
        <v>33</v>
      </c>
      <c r="E337" s="15"/>
      <c r="F337" s="39">
        <f t="shared" ref="F337" si="76">+C337*E337</f>
        <v>0</v>
      </c>
      <c r="G337" s="37"/>
      <c r="H337" s="40" t="e">
        <f t="shared" ref="H337" si="77">+F337/$G$430</f>
        <v>#DIV/0!</v>
      </c>
      <c r="I337" s="36"/>
      <c r="J337" s="57">
        <v>0</v>
      </c>
    </row>
    <row r="338" spans="1:22" ht="21">
      <c r="A338" s="95" t="s">
        <v>511</v>
      </c>
      <c r="B338" s="45" t="s">
        <v>512</v>
      </c>
      <c r="C338" s="31"/>
      <c r="D338" s="87" t="s">
        <v>33</v>
      </c>
      <c r="E338" s="15"/>
      <c r="F338" s="39">
        <f t="shared" ref="F338:F342" si="78">+C338*E338</f>
        <v>0</v>
      </c>
      <c r="G338" s="37"/>
      <c r="H338" s="40" t="e">
        <f t="shared" ref="H338:H342" si="79">+F338/$G$430</f>
        <v>#DIV/0!</v>
      </c>
      <c r="I338" s="36"/>
      <c r="J338" s="57">
        <v>0</v>
      </c>
    </row>
    <row r="339" spans="1:22" ht="21">
      <c r="A339" s="95" t="s">
        <v>513</v>
      </c>
      <c r="B339" s="45" t="s">
        <v>514</v>
      </c>
      <c r="C339" s="31"/>
      <c r="D339" s="87" t="s">
        <v>33</v>
      </c>
      <c r="E339" s="15"/>
      <c r="F339" s="39">
        <f t="shared" si="78"/>
        <v>0</v>
      </c>
      <c r="G339" s="37"/>
      <c r="H339" s="40" t="e">
        <f t="shared" si="79"/>
        <v>#DIV/0!</v>
      </c>
      <c r="I339" s="36"/>
      <c r="J339" s="57">
        <v>0</v>
      </c>
    </row>
    <row r="340" spans="1:22" ht="21">
      <c r="A340" s="95" t="s">
        <v>515</v>
      </c>
      <c r="B340" s="45" t="s">
        <v>516</v>
      </c>
      <c r="C340" s="31"/>
      <c r="D340" s="87" t="s">
        <v>33</v>
      </c>
      <c r="E340" s="15"/>
      <c r="F340" s="39">
        <f t="shared" si="78"/>
        <v>0</v>
      </c>
      <c r="G340" s="37"/>
      <c r="H340" s="40" t="e">
        <f t="shared" si="79"/>
        <v>#DIV/0!</v>
      </c>
      <c r="I340" s="36"/>
      <c r="J340" s="57">
        <v>0</v>
      </c>
    </row>
    <row r="341" spans="1:22" ht="21">
      <c r="A341" s="95" t="s">
        <v>517</v>
      </c>
      <c r="B341" s="45" t="s">
        <v>518</v>
      </c>
      <c r="C341" s="31"/>
      <c r="D341" s="87" t="s">
        <v>33</v>
      </c>
      <c r="E341" s="15"/>
      <c r="F341" s="39">
        <f t="shared" si="78"/>
        <v>0</v>
      </c>
      <c r="G341" s="37"/>
      <c r="H341" s="40" t="e">
        <f t="shared" si="79"/>
        <v>#DIV/0!</v>
      </c>
      <c r="I341" s="36"/>
      <c r="J341" s="57">
        <v>0</v>
      </c>
    </row>
    <row r="342" spans="1:22" ht="21">
      <c r="A342" s="95" t="s">
        <v>519</v>
      </c>
      <c r="B342" s="45" t="s">
        <v>520</v>
      </c>
      <c r="C342" s="31"/>
      <c r="D342" s="87" t="s">
        <v>33</v>
      </c>
      <c r="E342" s="15"/>
      <c r="F342" s="39">
        <f t="shared" si="78"/>
        <v>0</v>
      </c>
      <c r="G342" s="37"/>
      <c r="H342" s="40" t="e">
        <f t="shared" si="79"/>
        <v>#DIV/0!</v>
      </c>
      <c r="I342" s="36"/>
      <c r="J342" s="57">
        <v>0</v>
      </c>
    </row>
    <row r="343" spans="1:22" ht="21">
      <c r="A343" s="95" t="s">
        <v>521</v>
      </c>
      <c r="B343" s="45" t="s">
        <v>522</v>
      </c>
      <c r="C343" s="31"/>
      <c r="D343" s="87" t="s">
        <v>28</v>
      </c>
      <c r="E343" s="15"/>
      <c r="F343" s="39">
        <f t="shared" ref="F343" si="80">+C343*E343</f>
        <v>0</v>
      </c>
      <c r="G343" s="37"/>
      <c r="H343" s="40" t="e">
        <f t="shared" ref="H343" si="81">+F343/$G$430</f>
        <v>#DIV/0!</v>
      </c>
      <c r="I343" s="36"/>
      <c r="J343" s="57">
        <v>0</v>
      </c>
    </row>
    <row r="344" spans="1:22" ht="21">
      <c r="A344" s="95"/>
      <c r="B344" s="45"/>
      <c r="C344" s="31"/>
      <c r="D344" s="46"/>
      <c r="E344" s="15"/>
      <c r="F344" s="36"/>
      <c r="G344" s="37"/>
      <c r="H344" s="41"/>
      <c r="I344" s="36"/>
    </row>
    <row r="345" spans="1:22" ht="21">
      <c r="A345" s="23">
        <v>24</v>
      </c>
      <c r="B345" s="23" t="s">
        <v>523</v>
      </c>
      <c r="C345" s="24"/>
      <c r="D345" s="25"/>
      <c r="E345" s="26"/>
      <c r="F345" s="26"/>
      <c r="G345" s="22">
        <f>SUM(F347:F370)</f>
        <v>0</v>
      </c>
      <c r="H345" s="27"/>
      <c r="I345" s="28" t="e">
        <f>SUM(H347:H370)</f>
        <v>#DIV/0!</v>
      </c>
      <c r="K345" s="55">
        <f>SUM(J347:J370)</f>
        <v>0</v>
      </c>
    </row>
    <row r="346" spans="1:22" ht="20.399999999999999">
      <c r="A346" s="51"/>
      <c r="B346" s="51"/>
      <c r="C346" s="34"/>
      <c r="D346" s="35"/>
      <c r="E346" s="34"/>
      <c r="F346" s="34"/>
      <c r="G346" s="43"/>
      <c r="H346" s="43"/>
      <c r="I346" s="44"/>
    </row>
    <row r="347" spans="1:22" ht="21">
      <c r="A347" s="95" t="s">
        <v>524</v>
      </c>
      <c r="B347" s="45" t="s">
        <v>525</v>
      </c>
      <c r="C347" s="31"/>
      <c r="D347" s="87" t="s">
        <v>33</v>
      </c>
      <c r="E347" s="15"/>
      <c r="F347" s="39">
        <f t="shared" ref="F347" si="82">+C347*E347</f>
        <v>0</v>
      </c>
      <c r="G347" s="37"/>
      <c r="H347" s="40" t="e">
        <f t="shared" ref="H347" si="83">+F347/$G$430</f>
        <v>#DIV/0!</v>
      </c>
      <c r="I347" s="36"/>
      <c r="J347" s="57">
        <v>0</v>
      </c>
    </row>
    <row r="348" spans="1:22" ht="29.25" customHeight="1">
      <c r="A348" s="95" t="s">
        <v>526</v>
      </c>
      <c r="B348" s="45" t="s">
        <v>527</v>
      </c>
      <c r="C348" s="31"/>
      <c r="D348" s="87" t="s">
        <v>28</v>
      </c>
      <c r="E348" s="15"/>
      <c r="F348" s="39">
        <f t="shared" ref="F348:F354" si="84">+C348*E348</f>
        <v>0</v>
      </c>
      <c r="G348" s="37"/>
      <c r="H348" s="40" t="e">
        <f t="shared" ref="H348:H354" si="85">+F348/$G$430</f>
        <v>#DIV/0!</v>
      </c>
      <c r="I348" s="36"/>
      <c r="J348" s="57">
        <v>0</v>
      </c>
      <c r="M348" s="14"/>
      <c r="N348" s="14"/>
      <c r="O348" s="14"/>
      <c r="P348" s="14"/>
      <c r="Q348" s="14"/>
      <c r="R348" s="14"/>
      <c r="S348" s="14"/>
      <c r="T348" s="14"/>
      <c r="U348" s="14"/>
      <c r="V348" s="14"/>
    </row>
    <row r="349" spans="1:22" ht="21" customHeight="1">
      <c r="A349" s="95" t="s">
        <v>528</v>
      </c>
      <c r="B349" s="45" t="s">
        <v>529</v>
      </c>
      <c r="C349" s="31"/>
      <c r="D349" s="87" t="s">
        <v>28</v>
      </c>
      <c r="E349" s="15"/>
      <c r="F349" s="39">
        <f t="shared" si="84"/>
        <v>0</v>
      </c>
      <c r="G349" s="37"/>
      <c r="H349" s="40" t="e">
        <f t="shared" si="85"/>
        <v>#DIV/0!</v>
      </c>
      <c r="I349" s="36"/>
      <c r="J349" s="57">
        <v>0</v>
      </c>
    </row>
    <row r="350" spans="1:22" ht="21">
      <c r="A350" s="95" t="s">
        <v>530</v>
      </c>
      <c r="B350" s="45" t="s">
        <v>531</v>
      </c>
      <c r="C350" s="31"/>
      <c r="D350" s="87" t="s">
        <v>33</v>
      </c>
      <c r="E350" s="15"/>
      <c r="F350" s="39">
        <f t="shared" si="84"/>
        <v>0</v>
      </c>
      <c r="G350" s="37"/>
      <c r="H350" s="40" t="e">
        <f t="shared" si="85"/>
        <v>#DIV/0!</v>
      </c>
      <c r="I350" s="36"/>
      <c r="J350" s="57">
        <v>0</v>
      </c>
    </row>
    <row r="351" spans="1:22" ht="21">
      <c r="A351" s="95" t="s">
        <v>532</v>
      </c>
      <c r="B351" s="45" t="s">
        <v>533</v>
      </c>
      <c r="C351" s="31"/>
      <c r="D351" s="87" t="s">
        <v>33</v>
      </c>
      <c r="E351" s="15"/>
      <c r="F351" s="39">
        <f t="shared" si="84"/>
        <v>0</v>
      </c>
      <c r="G351" s="37"/>
      <c r="H351" s="40" t="e">
        <f t="shared" si="85"/>
        <v>#DIV/0!</v>
      </c>
      <c r="I351" s="36"/>
      <c r="J351" s="57">
        <v>0</v>
      </c>
    </row>
    <row r="352" spans="1:22" ht="21">
      <c r="A352" s="95" t="s">
        <v>534</v>
      </c>
      <c r="B352" s="45" t="s">
        <v>535</v>
      </c>
      <c r="C352" s="31"/>
      <c r="D352" s="87" t="s">
        <v>28</v>
      </c>
      <c r="E352" s="15"/>
      <c r="F352" s="39">
        <f t="shared" si="84"/>
        <v>0</v>
      </c>
      <c r="G352" s="37"/>
      <c r="H352" s="40" t="e">
        <f t="shared" si="85"/>
        <v>#DIV/0!</v>
      </c>
      <c r="I352" s="36"/>
      <c r="J352" s="57">
        <v>0</v>
      </c>
    </row>
    <row r="353" spans="1:22" ht="21">
      <c r="A353" s="95" t="s">
        <v>536</v>
      </c>
      <c r="B353" s="45" t="s">
        <v>537</v>
      </c>
      <c r="C353" s="31"/>
      <c r="D353" s="87" t="s">
        <v>28</v>
      </c>
      <c r="E353" s="15"/>
      <c r="F353" s="39">
        <f t="shared" si="84"/>
        <v>0</v>
      </c>
      <c r="G353" s="37"/>
      <c r="H353" s="40" t="e">
        <f t="shared" si="85"/>
        <v>#DIV/0!</v>
      </c>
      <c r="I353" s="36"/>
      <c r="J353" s="57">
        <v>0</v>
      </c>
    </row>
    <row r="354" spans="1:22" ht="21">
      <c r="A354" s="95" t="s">
        <v>538</v>
      </c>
      <c r="B354" s="45" t="s">
        <v>539</v>
      </c>
      <c r="C354" s="31"/>
      <c r="D354" s="87" t="s">
        <v>33</v>
      </c>
      <c r="E354" s="15"/>
      <c r="F354" s="39">
        <f t="shared" si="84"/>
        <v>0</v>
      </c>
      <c r="G354" s="37"/>
      <c r="H354" s="40" t="e">
        <f t="shared" si="85"/>
        <v>#DIV/0!</v>
      </c>
      <c r="I354" s="36"/>
      <c r="J354" s="57">
        <v>0</v>
      </c>
    </row>
    <row r="355" spans="1:22" ht="29.25" customHeight="1">
      <c r="A355" s="95" t="s">
        <v>540</v>
      </c>
      <c r="B355" s="45" t="s">
        <v>541</v>
      </c>
      <c r="C355" s="31"/>
      <c r="D355" s="87" t="s">
        <v>33</v>
      </c>
      <c r="E355" s="15"/>
      <c r="F355" s="39">
        <f t="shared" ref="F355:F364" si="86">+C355*E355</f>
        <v>0</v>
      </c>
      <c r="G355" s="37"/>
      <c r="H355" s="40" t="e">
        <f t="shared" ref="H355:H364" si="87">+F355/$G$430</f>
        <v>#DIV/0!</v>
      </c>
      <c r="I355" s="36"/>
      <c r="J355" s="57">
        <v>0</v>
      </c>
      <c r="M355" s="14"/>
      <c r="N355" s="14"/>
      <c r="O355" s="14"/>
      <c r="P355" s="14"/>
      <c r="Q355" s="14"/>
      <c r="R355" s="14"/>
      <c r="S355" s="14"/>
      <c r="T355" s="14"/>
      <c r="U355" s="14"/>
      <c r="V355" s="14"/>
    </row>
    <row r="356" spans="1:22" ht="21" customHeight="1">
      <c r="A356" s="95" t="s">
        <v>542</v>
      </c>
      <c r="B356" s="45" t="s">
        <v>543</v>
      </c>
      <c r="C356" s="31"/>
      <c r="D356" s="87" t="s">
        <v>33</v>
      </c>
      <c r="E356" s="15"/>
      <c r="F356" s="39">
        <f t="shared" si="86"/>
        <v>0</v>
      </c>
      <c r="G356" s="37"/>
      <c r="H356" s="40" t="e">
        <f t="shared" si="87"/>
        <v>#DIV/0!</v>
      </c>
      <c r="I356" s="36"/>
      <c r="J356" s="57">
        <v>0</v>
      </c>
    </row>
    <row r="357" spans="1:22" ht="21">
      <c r="A357" s="95" t="s">
        <v>544</v>
      </c>
      <c r="B357" s="45" t="s">
        <v>545</v>
      </c>
      <c r="C357" s="31"/>
      <c r="D357" s="87" t="s">
        <v>33</v>
      </c>
      <c r="E357" s="15"/>
      <c r="F357" s="39">
        <f t="shared" si="86"/>
        <v>0</v>
      </c>
      <c r="G357" s="37"/>
      <c r="H357" s="40" t="e">
        <f t="shared" si="87"/>
        <v>#DIV/0!</v>
      </c>
      <c r="I357" s="36"/>
      <c r="J357" s="57">
        <v>0</v>
      </c>
    </row>
    <row r="358" spans="1:22" ht="21">
      <c r="A358" s="95" t="s">
        <v>546</v>
      </c>
      <c r="B358" s="45" t="s">
        <v>547</v>
      </c>
      <c r="C358" s="31"/>
      <c r="D358" s="87" t="s">
        <v>33</v>
      </c>
      <c r="E358" s="15"/>
      <c r="F358" s="39">
        <f t="shared" si="86"/>
        <v>0</v>
      </c>
      <c r="G358" s="37"/>
      <c r="H358" s="40" t="e">
        <f t="shared" si="87"/>
        <v>#DIV/0!</v>
      </c>
      <c r="I358" s="36"/>
      <c r="J358" s="57">
        <v>0</v>
      </c>
    </row>
    <row r="359" spans="1:22" ht="21">
      <c r="A359" s="95" t="s">
        <v>548</v>
      </c>
      <c r="B359" s="45" t="s">
        <v>549</v>
      </c>
      <c r="C359" s="31"/>
      <c r="D359" s="87" t="s">
        <v>33</v>
      </c>
      <c r="E359" s="15"/>
      <c r="F359" s="39">
        <f t="shared" si="86"/>
        <v>0</v>
      </c>
      <c r="G359" s="37"/>
      <c r="H359" s="40" t="e">
        <f t="shared" si="87"/>
        <v>#DIV/0!</v>
      </c>
      <c r="I359" s="36"/>
      <c r="J359" s="57">
        <v>0</v>
      </c>
    </row>
    <row r="360" spans="1:22" ht="21">
      <c r="A360" s="95" t="s">
        <v>550</v>
      </c>
      <c r="B360" s="45" t="s">
        <v>551</v>
      </c>
      <c r="C360" s="31"/>
      <c r="D360" s="87" t="s">
        <v>33</v>
      </c>
      <c r="E360" s="15"/>
      <c r="F360" s="39">
        <f t="shared" si="86"/>
        <v>0</v>
      </c>
      <c r="G360" s="37"/>
      <c r="H360" s="40" t="e">
        <f t="shared" si="87"/>
        <v>#DIV/0!</v>
      </c>
      <c r="I360" s="36"/>
      <c r="J360" s="57">
        <v>0</v>
      </c>
    </row>
    <row r="361" spans="1:22" ht="21">
      <c r="A361" s="95" t="s">
        <v>552</v>
      </c>
      <c r="B361" s="45" t="s">
        <v>553</v>
      </c>
      <c r="C361" s="31"/>
      <c r="D361" s="87" t="s">
        <v>33</v>
      </c>
      <c r="E361" s="15"/>
      <c r="F361" s="39">
        <f t="shared" si="86"/>
        <v>0</v>
      </c>
      <c r="G361" s="37"/>
      <c r="H361" s="40" t="e">
        <f t="shared" si="87"/>
        <v>#DIV/0!</v>
      </c>
      <c r="I361" s="36"/>
      <c r="J361" s="57">
        <v>0</v>
      </c>
    </row>
    <row r="362" spans="1:22" ht="21">
      <c r="A362" s="95" t="s">
        <v>554</v>
      </c>
      <c r="B362" s="45" t="s">
        <v>555</v>
      </c>
      <c r="C362" s="31"/>
      <c r="D362" s="87" t="s">
        <v>33</v>
      </c>
      <c r="E362" s="15"/>
      <c r="F362" s="39">
        <f t="shared" si="86"/>
        <v>0</v>
      </c>
      <c r="G362" s="37"/>
      <c r="H362" s="40" t="e">
        <f t="shared" si="87"/>
        <v>#DIV/0!</v>
      </c>
      <c r="I362" s="36"/>
      <c r="J362" s="57">
        <v>0</v>
      </c>
    </row>
    <row r="363" spans="1:22" ht="21">
      <c r="A363" s="95" t="s">
        <v>556</v>
      </c>
      <c r="B363" s="45" t="s">
        <v>557</v>
      </c>
      <c r="C363" s="31"/>
      <c r="D363" s="87" t="s">
        <v>33</v>
      </c>
      <c r="E363" s="15"/>
      <c r="F363" s="39">
        <f t="shared" si="86"/>
        <v>0</v>
      </c>
      <c r="G363" s="37"/>
      <c r="H363" s="40" t="e">
        <f t="shared" si="87"/>
        <v>#DIV/0!</v>
      </c>
      <c r="I363" s="36"/>
      <c r="J363" s="57">
        <v>0</v>
      </c>
    </row>
    <row r="364" spans="1:22" ht="21">
      <c r="A364" s="95" t="s">
        <v>558</v>
      </c>
      <c r="B364" s="45" t="s">
        <v>559</v>
      </c>
      <c r="C364" s="31"/>
      <c r="D364" s="87" t="s">
        <v>33</v>
      </c>
      <c r="E364" s="15"/>
      <c r="F364" s="39">
        <f t="shared" si="86"/>
        <v>0</v>
      </c>
      <c r="G364" s="37"/>
      <c r="H364" s="40" t="e">
        <f t="shared" si="87"/>
        <v>#DIV/0!</v>
      </c>
      <c r="I364" s="36"/>
      <c r="J364" s="57">
        <v>0</v>
      </c>
    </row>
    <row r="365" spans="1:22" ht="29.25" customHeight="1">
      <c r="A365" s="95" t="s">
        <v>560</v>
      </c>
      <c r="B365" s="45" t="s">
        <v>561</v>
      </c>
      <c r="C365" s="31"/>
      <c r="D365" s="87" t="s">
        <v>33</v>
      </c>
      <c r="E365" s="15"/>
      <c r="F365" s="39">
        <f t="shared" ref="F365:F370" si="88">+C365*E365</f>
        <v>0</v>
      </c>
      <c r="G365" s="37"/>
      <c r="H365" s="40" t="e">
        <f t="shared" ref="H365:H370" si="89">+F365/$G$430</f>
        <v>#DIV/0!</v>
      </c>
      <c r="I365" s="36"/>
      <c r="J365" s="57">
        <v>0</v>
      </c>
      <c r="M365" s="14"/>
      <c r="N365" s="14"/>
      <c r="O365" s="14"/>
      <c r="P365" s="14"/>
      <c r="Q365" s="14"/>
      <c r="R365" s="14"/>
      <c r="S365" s="14"/>
      <c r="T365" s="14"/>
      <c r="U365" s="14"/>
      <c r="V365" s="14"/>
    </row>
    <row r="366" spans="1:22" ht="21" customHeight="1">
      <c r="A366" s="95" t="s">
        <v>562</v>
      </c>
      <c r="B366" s="45" t="s">
        <v>563</v>
      </c>
      <c r="C366" s="31"/>
      <c r="D366" s="87" t="s">
        <v>33</v>
      </c>
      <c r="E366" s="15"/>
      <c r="F366" s="39">
        <f t="shared" si="88"/>
        <v>0</v>
      </c>
      <c r="G366" s="37"/>
      <c r="H366" s="40" t="e">
        <f t="shared" si="89"/>
        <v>#DIV/0!</v>
      </c>
      <c r="I366" s="36"/>
      <c r="J366" s="57">
        <v>0</v>
      </c>
    </row>
    <row r="367" spans="1:22" ht="21">
      <c r="A367" s="100" t="s">
        <v>564</v>
      </c>
      <c r="B367" s="45" t="s">
        <v>565</v>
      </c>
      <c r="C367" s="31"/>
      <c r="D367" s="87" t="s">
        <v>33</v>
      </c>
      <c r="E367" s="15"/>
      <c r="F367" s="39">
        <f t="shared" si="88"/>
        <v>0</v>
      </c>
      <c r="G367" s="37"/>
      <c r="H367" s="40" t="e">
        <f t="shared" si="89"/>
        <v>#DIV/0!</v>
      </c>
      <c r="I367" s="36"/>
      <c r="J367" s="57">
        <v>0</v>
      </c>
    </row>
    <row r="368" spans="1:22" ht="21">
      <c r="A368" s="95" t="s">
        <v>566</v>
      </c>
      <c r="B368" s="45" t="s">
        <v>567</v>
      </c>
      <c r="C368" s="31"/>
      <c r="D368" s="87" t="s">
        <v>33</v>
      </c>
      <c r="E368" s="15"/>
      <c r="F368" s="39">
        <f t="shared" si="88"/>
        <v>0</v>
      </c>
      <c r="G368" s="37"/>
      <c r="H368" s="40" t="e">
        <f t="shared" si="89"/>
        <v>#DIV/0!</v>
      </c>
      <c r="I368" s="36"/>
      <c r="J368" s="57">
        <v>0</v>
      </c>
    </row>
    <row r="369" spans="1:22" ht="21">
      <c r="A369" s="95" t="s">
        <v>568</v>
      </c>
      <c r="B369" s="45" t="s">
        <v>569</v>
      </c>
      <c r="C369" s="31"/>
      <c r="D369" s="87" t="s">
        <v>33</v>
      </c>
      <c r="E369" s="15"/>
      <c r="F369" s="39">
        <f t="shared" si="88"/>
        <v>0</v>
      </c>
      <c r="G369" s="37"/>
      <c r="H369" s="40" t="e">
        <f t="shared" si="89"/>
        <v>#DIV/0!</v>
      </c>
      <c r="I369" s="36"/>
      <c r="J369" s="57">
        <v>0</v>
      </c>
    </row>
    <row r="370" spans="1:22" ht="21">
      <c r="A370" s="95" t="s">
        <v>570</v>
      </c>
      <c r="B370" s="45" t="s">
        <v>571</v>
      </c>
      <c r="C370" s="31"/>
      <c r="D370" s="87" t="s">
        <v>28</v>
      </c>
      <c r="E370" s="15"/>
      <c r="F370" s="39">
        <f t="shared" si="88"/>
        <v>0</v>
      </c>
      <c r="G370" s="37"/>
      <c r="H370" s="40" t="e">
        <f t="shared" si="89"/>
        <v>#DIV/0!</v>
      </c>
      <c r="I370" s="36"/>
      <c r="J370" s="57">
        <v>0</v>
      </c>
    </row>
    <row r="371" spans="1:22" ht="21">
      <c r="A371" s="95"/>
      <c r="B371" s="45"/>
      <c r="C371" s="31"/>
      <c r="D371" s="46"/>
      <c r="E371" s="15"/>
      <c r="F371" s="36"/>
      <c r="G371" s="37"/>
      <c r="H371" s="41"/>
      <c r="I371" s="36"/>
    </row>
    <row r="372" spans="1:22" ht="21">
      <c r="A372" s="23">
        <v>25</v>
      </c>
      <c r="B372" s="23" t="s">
        <v>572</v>
      </c>
      <c r="C372" s="24"/>
      <c r="D372" s="25"/>
      <c r="E372" s="26"/>
      <c r="F372" s="26"/>
      <c r="G372" s="22">
        <f>SUM(F374:F379)</f>
        <v>0</v>
      </c>
      <c r="H372" s="27"/>
      <c r="I372" s="28" t="e">
        <f>SUM(H374:H379)</f>
        <v>#DIV/0!</v>
      </c>
      <c r="K372" s="55">
        <f>SUM(J374:J379)</f>
        <v>0</v>
      </c>
    </row>
    <row r="373" spans="1:22" ht="21">
      <c r="A373" s="30"/>
      <c r="B373" s="30"/>
      <c r="C373" s="31"/>
      <c r="D373" s="32"/>
      <c r="E373" s="31"/>
      <c r="F373" s="31"/>
      <c r="G373" s="29"/>
      <c r="H373" s="29"/>
      <c r="I373" s="33"/>
    </row>
    <row r="374" spans="1:22" ht="21">
      <c r="A374" s="94" t="s">
        <v>573</v>
      </c>
      <c r="B374" s="45" t="s">
        <v>574</v>
      </c>
      <c r="C374" s="31"/>
      <c r="D374" s="87" t="s">
        <v>33</v>
      </c>
      <c r="E374" s="15"/>
      <c r="F374" s="39">
        <f t="shared" ref="F374" si="90">+C374*E374</f>
        <v>0</v>
      </c>
      <c r="G374" s="37"/>
      <c r="H374" s="40" t="e">
        <f t="shared" ref="H374" si="91">+F374/$G$430</f>
        <v>#DIV/0!</v>
      </c>
      <c r="I374" s="36"/>
      <c r="J374" s="57">
        <v>0</v>
      </c>
    </row>
    <row r="375" spans="1:22" ht="21">
      <c r="A375" s="94" t="s">
        <v>575</v>
      </c>
      <c r="B375" s="45" t="s">
        <v>576</v>
      </c>
      <c r="C375" s="31"/>
      <c r="D375" s="87" t="s">
        <v>33</v>
      </c>
      <c r="E375" s="15"/>
      <c r="F375" s="39">
        <f t="shared" ref="F375:F379" si="92">+C375*E375</f>
        <v>0</v>
      </c>
      <c r="G375" s="37"/>
      <c r="H375" s="40" t="e">
        <f>+F375/$G$430</f>
        <v>#DIV/0!</v>
      </c>
      <c r="I375" s="36"/>
      <c r="J375" s="57">
        <v>0</v>
      </c>
    </row>
    <row r="376" spans="1:22" ht="21">
      <c r="A376" s="94" t="s">
        <v>577</v>
      </c>
      <c r="B376" s="45" t="s">
        <v>578</v>
      </c>
      <c r="C376" s="31"/>
      <c r="D376" s="87" t="s">
        <v>33</v>
      </c>
      <c r="E376" s="15"/>
      <c r="F376" s="39">
        <f t="shared" si="92"/>
        <v>0</v>
      </c>
      <c r="G376" s="37"/>
      <c r="H376" s="40" t="e">
        <f>+F376/$G$430</f>
        <v>#DIV/0!</v>
      </c>
      <c r="I376" s="36"/>
      <c r="J376" s="57">
        <v>0</v>
      </c>
    </row>
    <row r="377" spans="1:22" ht="21">
      <c r="A377" s="94" t="s">
        <v>579</v>
      </c>
      <c r="B377" s="45" t="s">
        <v>580</v>
      </c>
      <c r="C377" s="31"/>
      <c r="D377" s="87" t="s">
        <v>33</v>
      </c>
      <c r="E377" s="15"/>
      <c r="F377" s="39">
        <f t="shared" si="92"/>
        <v>0</v>
      </c>
      <c r="G377" s="37"/>
      <c r="H377" s="40" t="e">
        <f>+F377/$G$430</f>
        <v>#DIV/0!</v>
      </c>
      <c r="I377" s="36"/>
      <c r="J377" s="57">
        <v>0</v>
      </c>
    </row>
    <row r="378" spans="1:22" ht="21">
      <c r="A378" s="94" t="s">
        <v>581</v>
      </c>
      <c r="B378" s="45" t="s">
        <v>582</v>
      </c>
      <c r="C378" s="31"/>
      <c r="D378" s="87" t="s">
        <v>33</v>
      </c>
      <c r="E378" s="15"/>
      <c r="F378" s="39">
        <f t="shared" si="92"/>
        <v>0</v>
      </c>
      <c r="G378" s="37"/>
      <c r="H378" s="40" t="e">
        <f>+F378/$G$430</f>
        <v>#DIV/0!</v>
      </c>
      <c r="I378" s="36"/>
      <c r="J378" s="57">
        <v>0</v>
      </c>
    </row>
    <row r="379" spans="1:22" ht="31.5" customHeight="1">
      <c r="A379" s="94" t="s">
        <v>583</v>
      </c>
      <c r="B379" s="45" t="s">
        <v>584</v>
      </c>
      <c r="C379" s="31"/>
      <c r="D379" s="87" t="s">
        <v>33</v>
      </c>
      <c r="E379" s="15"/>
      <c r="F379" s="39">
        <f t="shared" si="92"/>
        <v>0</v>
      </c>
      <c r="G379" s="37"/>
      <c r="H379" s="40" t="e">
        <f>+F379/$G$430</f>
        <v>#DIV/0!</v>
      </c>
      <c r="I379" s="36"/>
      <c r="J379" s="57">
        <v>0</v>
      </c>
    </row>
    <row r="380" spans="1:22">
      <c r="A380" s="6"/>
      <c r="B380" s="16"/>
      <c r="G380" s="2"/>
      <c r="H380" s="2"/>
      <c r="I380" s="8"/>
    </row>
    <row r="381" spans="1:22" ht="21">
      <c r="A381" s="93">
        <v>26</v>
      </c>
      <c r="B381" s="23" t="s">
        <v>585</v>
      </c>
      <c r="C381" s="24"/>
      <c r="D381" s="25"/>
      <c r="E381" s="26"/>
      <c r="F381" s="26"/>
      <c r="G381" s="22">
        <f>SUM(F383:F406)</f>
        <v>0</v>
      </c>
      <c r="H381" s="27"/>
      <c r="I381" s="28" t="e">
        <f>SUM(H383:H406)</f>
        <v>#DIV/0!</v>
      </c>
      <c r="K381" s="55">
        <f>SUM(J383:J406)</f>
        <v>0</v>
      </c>
    </row>
    <row r="382" spans="1:22" ht="20.399999999999999">
      <c r="A382" s="51"/>
      <c r="B382" s="51"/>
      <c r="C382" s="34"/>
      <c r="D382" s="35"/>
      <c r="E382" s="34"/>
      <c r="F382" s="34"/>
      <c r="G382" s="43"/>
      <c r="H382" s="43"/>
      <c r="I382" s="44"/>
    </row>
    <row r="383" spans="1:22" ht="21">
      <c r="A383" s="95" t="s">
        <v>586</v>
      </c>
      <c r="B383" s="45" t="s">
        <v>587</v>
      </c>
      <c r="C383" s="31"/>
      <c r="D383" s="87" t="s">
        <v>73</v>
      </c>
      <c r="E383" s="15"/>
      <c r="F383" s="39">
        <f t="shared" ref="F383:F406" si="93">+C383*E383</f>
        <v>0</v>
      </c>
      <c r="G383" s="37"/>
      <c r="H383" s="40" t="e">
        <f t="shared" ref="H383:H394" si="94">+F383/$G$430</f>
        <v>#DIV/0!</v>
      </c>
      <c r="I383" s="36"/>
      <c r="J383" s="57">
        <v>0</v>
      </c>
    </row>
    <row r="384" spans="1:22" ht="29.25" customHeight="1">
      <c r="A384" s="95" t="s">
        <v>588</v>
      </c>
      <c r="B384" s="45" t="s">
        <v>589</v>
      </c>
      <c r="C384" s="31"/>
      <c r="D384" s="87" t="s">
        <v>73</v>
      </c>
      <c r="E384" s="15"/>
      <c r="F384" s="39">
        <f t="shared" si="93"/>
        <v>0</v>
      </c>
      <c r="G384" s="37"/>
      <c r="H384" s="40" t="e">
        <f t="shared" si="94"/>
        <v>#DIV/0!</v>
      </c>
      <c r="I384" s="36"/>
      <c r="J384" s="57">
        <v>0</v>
      </c>
      <c r="M384" s="14"/>
      <c r="N384" s="14"/>
      <c r="O384" s="14"/>
      <c r="P384" s="14"/>
      <c r="Q384" s="14"/>
      <c r="R384" s="14"/>
      <c r="S384" s="14"/>
      <c r="T384" s="14"/>
      <c r="U384" s="14"/>
      <c r="V384" s="14"/>
    </row>
    <row r="385" spans="1:26" ht="21" customHeight="1">
      <c r="A385" s="95" t="s">
        <v>590</v>
      </c>
      <c r="B385" s="45" t="s">
        <v>591</v>
      </c>
      <c r="C385" s="31"/>
      <c r="D385" s="87" t="s">
        <v>130</v>
      </c>
      <c r="E385" s="15"/>
      <c r="F385" s="39">
        <f t="shared" si="93"/>
        <v>0</v>
      </c>
      <c r="G385" s="37"/>
      <c r="H385" s="40" t="e">
        <f t="shared" si="94"/>
        <v>#DIV/0!</v>
      </c>
      <c r="I385" s="36"/>
      <c r="J385" s="57">
        <v>0</v>
      </c>
    </row>
    <row r="386" spans="1:26" ht="21">
      <c r="A386" s="95" t="s">
        <v>592</v>
      </c>
      <c r="B386" s="45" t="s">
        <v>593</v>
      </c>
      <c r="C386" s="31"/>
      <c r="D386" s="87" t="s">
        <v>33</v>
      </c>
      <c r="E386" s="15"/>
      <c r="F386" s="39">
        <f t="shared" si="93"/>
        <v>0</v>
      </c>
      <c r="G386" s="37"/>
      <c r="H386" s="40" t="e">
        <f t="shared" si="94"/>
        <v>#DIV/0!</v>
      </c>
      <c r="I386" s="36"/>
      <c r="J386" s="57">
        <v>0</v>
      </c>
    </row>
    <row r="387" spans="1:26" ht="21">
      <c r="A387" s="95" t="s">
        <v>594</v>
      </c>
      <c r="B387" s="45" t="s">
        <v>595</v>
      </c>
      <c r="C387" s="31"/>
      <c r="D387" s="87" t="s">
        <v>33</v>
      </c>
      <c r="E387" s="15"/>
      <c r="F387" s="39">
        <f t="shared" si="93"/>
        <v>0</v>
      </c>
      <c r="G387" s="37"/>
      <c r="H387" s="40" t="e">
        <f t="shared" si="94"/>
        <v>#DIV/0!</v>
      </c>
      <c r="I387" s="36"/>
      <c r="J387" s="57">
        <v>0</v>
      </c>
    </row>
    <row r="388" spans="1:26" ht="21">
      <c r="A388" s="95" t="s">
        <v>596</v>
      </c>
      <c r="B388" s="45" t="s">
        <v>597</v>
      </c>
      <c r="C388" s="31"/>
      <c r="D388" s="87" t="s">
        <v>33</v>
      </c>
      <c r="E388" s="15"/>
      <c r="F388" s="39">
        <f t="shared" si="93"/>
        <v>0</v>
      </c>
      <c r="G388" s="37"/>
      <c r="H388" s="40" t="e">
        <f t="shared" si="94"/>
        <v>#DIV/0!</v>
      </c>
      <c r="I388" s="36"/>
      <c r="J388" s="57">
        <v>0</v>
      </c>
    </row>
    <row r="389" spans="1:26" ht="21">
      <c r="A389" s="95" t="s">
        <v>598</v>
      </c>
      <c r="B389" s="45" t="s">
        <v>599</v>
      </c>
      <c r="C389" s="31"/>
      <c r="D389" s="87" t="s">
        <v>33</v>
      </c>
      <c r="E389" s="15"/>
      <c r="F389" s="39">
        <f t="shared" si="93"/>
        <v>0</v>
      </c>
      <c r="G389" s="37"/>
      <c r="H389" s="40" t="e">
        <f t="shared" si="94"/>
        <v>#DIV/0!</v>
      </c>
      <c r="I389" s="36"/>
      <c r="J389" s="57">
        <v>0</v>
      </c>
    </row>
    <row r="390" spans="1:26" ht="21">
      <c r="A390" s="95" t="s">
        <v>600</v>
      </c>
      <c r="B390" s="45" t="s">
        <v>601</v>
      </c>
      <c r="C390" s="31"/>
      <c r="D390" s="87" t="s">
        <v>28</v>
      </c>
      <c r="E390" s="15"/>
      <c r="F390" s="39">
        <f t="shared" si="93"/>
        <v>0</v>
      </c>
      <c r="G390" s="37"/>
      <c r="H390" s="40" t="e">
        <f t="shared" si="94"/>
        <v>#DIV/0!</v>
      </c>
      <c r="I390" s="36"/>
      <c r="J390" s="57">
        <v>0</v>
      </c>
    </row>
    <row r="391" spans="1:26" ht="29.25" customHeight="1">
      <c r="A391" s="95" t="s">
        <v>602</v>
      </c>
      <c r="B391" s="45" t="s">
        <v>603</v>
      </c>
      <c r="C391" s="31"/>
      <c r="D391" s="87" t="s">
        <v>130</v>
      </c>
      <c r="E391" s="15"/>
      <c r="F391" s="39">
        <f t="shared" si="93"/>
        <v>0</v>
      </c>
      <c r="G391" s="37"/>
      <c r="H391" s="40" t="e">
        <f t="shared" si="94"/>
        <v>#DIV/0!</v>
      </c>
      <c r="I391" s="36"/>
      <c r="J391" s="57">
        <v>0</v>
      </c>
      <c r="M391" s="14"/>
      <c r="N391" s="14"/>
      <c r="O391" s="14"/>
      <c r="P391" s="14"/>
      <c r="Q391" s="14"/>
      <c r="R391" s="14"/>
      <c r="S391" s="14"/>
      <c r="T391" s="14"/>
      <c r="U391" s="14"/>
      <c r="V391" s="14"/>
    </row>
    <row r="392" spans="1:26" ht="21" customHeight="1">
      <c r="A392" s="95" t="s">
        <v>604</v>
      </c>
      <c r="B392" s="45" t="s">
        <v>605</v>
      </c>
      <c r="C392" s="31"/>
      <c r="D392" s="87" t="s">
        <v>28</v>
      </c>
      <c r="E392" s="15"/>
      <c r="F392" s="39">
        <f t="shared" si="93"/>
        <v>0</v>
      </c>
      <c r="G392" s="37"/>
      <c r="H392" s="40" t="e">
        <f t="shared" si="94"/>
        <v>#DIV/0!</v>
      </c>
      <c r="I392" s="36"/>
      <c r="J392" s="57">
        <v>0</v>
      </c>
    </row>
    <row r="393" spans="1:26" ht="21">
      <c r="A393" s="95">
        <v>26.11</v>
      </c>
      <c r="B393" s="45" t="s">
        <v>606</v>
      </c>
      <c r="C393" s="31"/>
      <c r="D393" s="87" t="s">
        <v>28</v>
      </c>
      <c r="E393" s="15"/>
      <c r="F393" s="39">
        <f t="shared" si="93"/>
        <v>0</v>
      </c>
      <c r="G393" s="37"/>
      <c r="H393" s="40" t="e">
        <f t="shared" si="94"/>
        <v>#DIV/0!</v>
      </c>
      <c r="I393" s="36"/>
      <c r="J393" s="57">
        <v>0</v>
      </c>
    </row>
    <row r="394" spans="1:26" ht="21">
      <c r="A394" s="95">
        <v>26.12</v>
      </c>
      <c r="B394" s="45" t="s">
        <v>607</v>
      </c>
      <c r="C394" s="31"/>
      <c r="D394" s="87" t="s">
        <v>28</v>
      </c>
      <c r="E394" s="15"/>
      <c r="F394" s="39">
        <f t="shared" si="93"/>
        <v>0</v>
      </c>
      <c r="G394" s="37"/>
      <c r="H394" s="40" t="e">
        <f t="shared" si="94"/>
        <v>#DIV/0!</v>
      </c>
      <c r="I394" s="36"/>
      <c r="J394" s="57">
        <v>0</v>
      </c>
    </row>
    <row r="395" spans="1:26" ht="21">
      <c r="A395" s="95">
        <v>26.13</v>
      </c>
      <c r="B395" s="47" t="s">
        <v>608</v>
      </c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spans="1:26" ht="21">
      <c r="A396" s="95" t="s">
        <v>609</v>
      </c>
      <c r="B396" s="45" t="s">
        <v>610</v>
      </c>
      <c r="C396" s="31"/>
      <c r="D396" s="87" t="s">
        <v>130</v>
      </c>
      <c r="E396" s="15"/>
      <c r="F396" s="39">
        <f t="shared" si="93"/>
        <v>0</v>
      </c>
      <c r="G396" s="37"/>
      <c r="H396" s="40" t="e">
        <f>+F396/$G$430</f>
        <v>#DIV/0!</v>
      </c>
      <c r="I396" s="36"/>
      <c r="J396" s="57">
        <v>0</v>
      </c>
    </row>
    <row r="397" spans="1:26" ht="21">
      <c r="A397" s="95" t="s">
        <v>611</v>
      </c>
      <c r="B397" s="45" t="s">
        <v>612</v>
      </c>
      <c r="C397" s="31"/>
      <c r="D397" s="87" t="s">
        <v>130</v>
      </c>
      <c r="E397" s="15"/>
      <c r="F397" s="39">
        <f t="shared" si="93"/>
        <v>0</v>
      </c>
      <c r="G397" s="37"/>
      <c r="H397" s="40" t="e">
        <f>+F397/$G$430</f>
        <v>#DIV/0!</v>
      </c>
      <c r="I397" s="36"/>
      <c r="J397" s="57">
        <v>0</v>
      </c>
    </row>
    <row r="398" spans="1:26" ht="21">
      <c r="A398" s="95">
        <v>26.14</v>
      </c>
      <c r="B398" s="47" t="s">
        <v>613</v>
      </c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</row>
    <row r="399" spans="1:26" ht="21">
      <c r="A399" s="95" t="s">
        <v>614</v>
      </c>
      <c r="B399" s="45" t="s">
        <v>615</v>
      </c>
      <c r="C399" s="31"/>
      <c r="D399" s="87" t="s">
        <v>42</v>
      </c>
      <c r="E399" s="15"/>
      <c r="F399" s="39">
        <f t="shared" si="93"/>
        <v>0</v>
      </c>
      <c r="G399" s="37"/>
      <c r="H399" s="40" t="e">
        <f>+F399/$G$430</f>
        <v>#DIV/0!</v>
      </c>
      <c r="I399" s="36"/>
      <c r="J399" s="57">
        <v>0</v>
      </c>
    </row>
    <row r="400" spans="1:26" ht="21">
      <c r="A400" s="95" t="s">
        <v>616</v>
      </c>
      <c r="B400" s="45" t="s">
        <v>617</v>
      </c>
      <c r="C400" s="31"/>
      <c r="D400" s="87" t="s">
        <v>130</v>
      </c>
      <c r="E400" s="15"/>
      <c r="F400" s="39">
        <f t="shared" si="93"/>
        <v>0</v>
      </c>
      <c r="G400" s="37"/>
      <c r="H400" s="40" t="e">
        <f>+F400/$G$430</f>
        <v>#DIV/0!</v>
      </c>
      <c r="I400" s="36"/>
      <c r="J400" s="57">
        <v>0</v>
      </c>
    </row>
    <row r="401" spans="1:22" ht="29.25" customHeight="1">
      <c r="A401" s="95">
        <v>26.15</v>
      </c>
      <c r="B401" s="47" t="s">
        <v>618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</row>
    <row r="402" spans="1:22" ht="21" customHeight="1">
      <c r="A402" s="95" t="s">
        <v>619</v>
      </c>
      <c r="B402" s="45" t="s">
        <v>620</v>
      </c>
      <c r="C402" s="31"/>
      <c r="D402" s="87" t="s">
        <v>33</v>
      </c>
      <c r="E402" s="15"/>
      <c r="F402" s="39">
        <f t="shared" si="93"/>
        <v>0</v>
      </c>
      <c r="G402" s="37"/>
      <c r="H402" s="40" t="e">
        <f>+F402/$G$430</f>
        <v>#DIV/0!</v>
      </c>
      <c r="I402" s="36"/>
      <c r="J402" s="57">
        <v>0</v>
      </c>
    </row>
    <row r="403" spans="1:22" ht="21">
      <c r="A403" s="95" t="s">
        <v>621</v>
      </c>
      <c r="B403" s="45" t="s">
        <v>622</v>
      </c>
      <c r="C403" s="31"/>
      <c r="D403" s="87" t="s">
        <v>33</v>
      </c>
      <c r="E403" s="15"/>
      <c r="F403" s="39">
        <f t="shared" si="93"/>
        <v>0</v>
      </c>
      <c r="G403" s="37"/>
      <c r="H403" s="40" t="e">
        <f>+F403/$G$430</f>
        <v>#DIV/0!</v>
      </c>
      <c r="I403" s="36"/>
      <c r="J403" s="57">
        <v>0</v>
      </c>
    </row>
    <row r="404" spans="1:22" ht="21">
      <c r="A404" s="95" t="s">
        <v>623</v>
      </c>
      <c r="B404" s="45" t="s">
        <v>624</v>
      </c>
      <c r="C404" s="31"/>
      <c r="D404" s="87" t="s">
        <v>33</v>
      </c>
      <c r="E404" s="15"/>
      <c r="F404" s="39">
        <f t="shared" si="93"/>
        <v>0</v>
      </c>
      <c r="G404" s="37"/>
      <c r="H404" s="40" t="e">
        <f>+F404/$G$430</f>
        <v>#DIV/0!</v>
      </c>
      <c r="I404" s="36"/>
      <c r="J404" s="57">
        <v>0</v>
      </c>
    </row>
    <row r="405" spans="1:22" ht="21">
      <c r="A405" s="95" t="s">
        <v>625</v>
      </c>
      <c r="B405" s="45" t="s">
        <v>626</v>
      </c>
      <c r="C405" s="31"/>
      <c r="D405" s="87" t="s">
        <v>33</v>
      </c>
      <c r="E405" s="15"/>
      <c r="F405" s="39">
        <f t="shared" si="93"/>
        <v>0</v>
      </c>
      <c r="G405" s="37"/>
      <c r="H405" s="40" t="e">
        <f>+F405/$G$430</f>
        <v>#DIV/0!</v>
      </c>
      <c r="I405" s="36"/>
      <c r="J405" s="57">
        <v>0</v>
      </c>
    </row>
    <row r="406" spans="1:22" ht="21">
      <c r="A406" s="95" t="s">
        <v>627</v>
      </c>
      <c r="B406" s="45" t="s">
        <v>628</v>
      </c>
      <c r="C406" s="31"/>
      <c r="D406" s="87" t="s">
        <v>33</v>
      </c>
      <c r="E406" s="15"/>
      <c r="F406" s="39">
        <f t="shared" si="93"/>
        <v>0</v>
      </c>
      <c r="G406" s="37"/>
      <c r="H406" s="40" t="e">
        <f>+F406/$G$430</f>
        <v>#DIV/0!</v>
      </c>
      <c r="I406" s="36"/>
      <c r="J406" s="57">
        <v>0</v>
      </c>
    </row>
    <row r="407" spans="1:22" ht="21">
      <c r="A407" s="95"/>
      <c r="B407" s="45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</row>
    <row r="408" spans="1:22" ht="21">
      <c r="A408" s="23">
        <v>27</v>
      </c>
      <c r="B408" s="23" t="s">
        <v>629</v>
      </c>
      <c r="C408" s="24"/>
      <c r="D408" s="25"/>
      <c r="E408" s="26"/>
      <c r="F408" s="26"/>
      <c r="G408" s="22">
        <f>SUM(F410:F415)</f>
        <v>0</v>
      </c>
      <c r="H408" s="27"/>
      <c r="I408" s="28" t="e">
        <f>SUM(H410:H415)</f>
        <v>#DIV/0!</v>
      </c>
      <c r="K408" s="55">
        <f>SUM(J410:J415)</f>
        <v>0</v>
      </c>
    </row>
    <row r="409" spans="1:22" ht="21">
      <c r="A409" s="30"/>
      <c r="B409" s="30"/>
      <c r="C409" s="31"/>
      <c r="D409" s="32"/>
      <c r="E409" s="31"/>
      <c r="F409" s="31"/>
      <c r="G409" s="29"/>
      <c r="H409" s="29"/>
      <c r="I409" s="33"/>
    </row>
    <row r="410" spans="1:22" ht="21">
      <c r="A410" s="94">
        <v>27.1</v>
      </c>
      <c r="B410" s="45" t="s">
        <v>630</v>
      </c>
      <c r="C410" s="31"/>
      <c r="D410" s="87" t="s">
        <v>28</v>
      </c>
      <c r="E410" s="15"/>
      <c r="F410" s="39">
        <f t="shared" ref="F410:F415" si="95">+C410*E410</f>
        <v>0</v>
      </c>
      <c r="G410" s="37"/>
      <c r="H410" s="40" t="e">
        <f t="shared" ref="H410" si="96">+F410/$G$430</f>
        <v>#DIV/0!</v>
      </c>
      <c r="I410" s="36"/>
      <c r="J410" s="57">
        <v>0</v>
      </c>
    </row>
    <row r="411" spans="1:22" ht="21">
      <c r="A411" s="94">
        <v>27.2</v>
      </c>
      <c r="B411" s="45" t="s">
        <v>631</v>
      </c>
      <c r="C411" s="31"/>
      <c r="D411" s="87" t="s">
        <v>28</v>
      </c>
      <c r="E411" s="15"/>
      <c r="F411" s="39">
        <f t="shared" si="95"/>
        <v>0</v>
      </c>
      <c r="G411" s="37"/>
      <c r="H411" s="40" t="e">
        <f>+F411/$G$430</f>
        <v>#DIV/0!</v>
      </c>
      <c r="I411" s="36"/>
      <c r="J411" s="57">
        <v>0</v>
      </c>
    </row>
    <row r="412" spans="1:22" ht="21">
      <c r="A412" s="94">
        <v>27.3</v>
      </c>
      <c r="B412" s="45" t="s">
        <v>632</v>
      </c>
      <c r="C412" s="31"/>
      <c r="D412" s="87" t="s">
        <v>28</v>
      </c>
      <c r="E412" s="15"/>
      <c r="F412" s="39">
        <f t="shared" si="95"/>
        <v>0</v>
      </c>
      <c r="G412" s="37"/>
      <c r="H412" s="40" t="e">
        <f>+F412/$G$430</f>
        <v>#DIV/0!</v>
      </c>
      <c r="I412" s="36"/>
      <c r="J412" s="57">
        <v>0</v>
      </c>
    </row>
    <row r="413" spans="1:22" ht="21">
      <c r="A413" s="94">
        <v>27.4</v>
      </c>
      <c r="B413" s="45" t="s">
        <v>633</v>
      </c>
      <c r="C413" s="31"/>
      <c r="D413" s="87" t="s">
        <v>28</v>
      </c>
      <c r="E413" s="15"/>
      <c r="F413" s="39">
        <f t="shared" si="95"/>
        <v>0</v>
      </c>
      <c r="G413" s="37"/>
      <c r="H413" s="40" t="e">
        <f>+F413/$G$430</f>
        <v>#DIV/0!</v>
      </c>
      <c r="I413" s="36"/>
      <c r="J413" s="57">
        <v>0</v>
      </c>
    </row>
    <row r="414" spans="1:22" ht="21">
      <c r="A414" s="94">
        <v>27.5</v>
      </c>
      <c r="B414" s="45" t="s">
        <v>634</v>
      </c>
      <c r="C414" s="31"/>
      <c r="D414" s="87" t="s">
        <v>28</v>
      </c>
      <c r="E414" s="15"/>
      <c r="F414" s="39">
        <f t="shared" si="95"/>
        <v>0</v>
      </c>
      <c r="G414" s="37"/>
      <c r="H414" s="40" t="e">
        <f>+F414/$G$430</f>
        <v>#DIV/0!</v>
      </c>
      <c r="I414" s="36"/>
      <c r="J414" s="57">
        <v>0</v>
      </c>
    </row>
    <row r="415" spans="1:22" ht="31.5" customHeight="1">
      <c r="A415" s="94">
        <v>27.6</v>
      </c>
      <c r="B415" s="45" t="s">
        <v>635</v>
      </c>
      <c r="C415" s="31"/>
      <c r="D415" s="87" t="s">
        <v>28</v>
      </c>
      <c r="E415" s="15"/>
      <c r="F415" s="39">
        <f t="shared" si="95"/>
        <v>0</v>
      </c>
      <c r="G415" s="37"/>
      <c r="H415" s="40" t="e">
        <f>+F415/$G$430</f>
        <v>#DIV/0!</v>
      </c>
      <c r="I415" s="36"/>
      <c r="J415" s="57">
        <v>0</v>
      </c>
    </row>
    <row r="416" spans="1:22" ht="31.5" customHeight="1">
      <c r="A416" s="94"/>
      <c r="B416" s="88"/>
      <c r="C416" s="31"/>
      <c r="D416" s="87"/>
      <c r="E416" s="15"/>
      <c r="F416" s="15"/>
      <c r="G416" s="15"/>
      <c r="H416" s="15"/>
      <c r="I416" s="15"/>
      <c r="J416" s="15"/>
      <c r="K416" s="15"/>
      <c r="L416" s="15"/>
    </row>
    <row r="417" spans="1:13" ht="21">
      <c r="A417" s="93">
        <v>28</v>
      </c>
      <c r="B417" s="23" t="s">
        <v>172</v>
      </c>
      <c r="C417" s="24"/>
      <c r="D417" s="25"/>
      <c r="E417" s="26"/>
      <c r="F417" s="26"/>
      <c r="G417" s="22">
        <f>SUM(F419:F428)</f>
        <v>0</v>
      </c>
      <c r="H417" s="27"/>
      <c r="I417" s="28" t="e">
        <f>SUM(H419:H428)</f>
        <v>#DIV/0!</v>
      </c>
      <c r="K417" s="55">
        <f>SUM(J419:J428)</f>
        <v>0</v>
      </c>
    </row>
    <row r="418" spans="1:13" ht="21">
      <c r="A418" s="30"/>
      <c r="B418" s="30"/>
      <c r="C418" s="31"/>
      <c r="D418" s="32"/>
      <c r="E418" s="31"/>
      <c r="F418" s="31"/>
      <c r="G418" s="29"/>
      <c r="H418" s="29"/>
      <c r="I418" s="33"/>
    </row>
    <row r="419" spans="1:13" ht="21">
      <c r="A419" s="94">
        <v>28.1</v>
      </c>
      <c r="B419" s="45" t="s">
        <v>636</v>
      </c>
      <c r="C419" s="31"/>
      <c r="D419" s="87" t="s">
        <v>28</v>
      </c>
      <c r="E419" s="15"/>
      <c r="F419" s="39">
        <f t="shared" ref="F419:F424" si="97">+C419*E419</f>
        <v>0</v>
      </c>
      <c r="G419" s="37"/>
      <c r="H419" s="40" t="e">
        <f t="shared" ref="H419" si="98">+F419/$G$430</f>
        <v>#DIV/0!</v>
      </c>
      <c r="I419" s="36"/>
      <c r="J419" s="57">
        <v>0</v>
      </c>
    </row>
    <row r="420" spans="1:13" ht="21">
      <c r="A420" s="94">
        <v>28.2</v>
      </c>
      <c r="B420" s="45" t="s">
        <v>637</v>
      </c>
      <c r="C420" s="31"/>
      <c r="D420" s="87" t="s">
        <v>28</v>
      </c>
      <c r="E420" s="15"/>
      <c r="F420" s="39">
        <f t="shared" si="97"/>
        <v>0</v>
      </c>
      <c r="G420" s="37"/>
      <c r="H420" s="40" t="e">
        <f t="shared" ref="H420:H428" si="99">+F420/$G$430</f>
        <v>#DIV/0!</v>
      </c>
      <c r="I420" s="36"/>
      <c r="J420" s="57">
        <v>0</v>
      </c>
    </row>
    <row r="421" spans="1:13" ht="21">
      <c r="A421" s="94">
        <v>28.3</v>
      </c>
      <c r="B421" s="45" t="s">
        <v>638</v>
      </c>
      <c r="C421" s="31"/>
      <c r="D421" s="87" t="s">
        <v>28</v>
      </c>
      <c r="E421" s="15"/>
      <c r="F421" s="39">
        <f t="shared" si="97"/>
        <v>0</v>
      </c>
      <c r="G421" s="37"/>
      <c r="H421" s="40" t="e">
        <f t="shared" si="99"/>
        <v>#DIV/0!</v>
      </c>
      <c r="I421" s="36"/>
      <c r="J421" s="57">
        <v>0</v>
      </c>
    </row>
    <row r="422" spans="1:13" ht="21">
      <c r="A422" s="94">
        <v>28.4</v>
      </c>
      <c r="B422" s="45" t="s">
        <v>639</v>
      </c>
      <c r="C422" s="31"/>
      <c r="D422" s="87" t="s">
        <v>28</v>
      </c>
      <c r="E422" s="15"/>
      <c r="F422" s="39">
        <f t="shared" si="97"/>
        <v>0</v>
      </c>
      <c r="G422" s="37"/>
      <c r="H422" s="40" t="e">
        <f t="shared" si="99"/>
        <v>#DIV/0!</v>
      </c>
      <c r="I422" s="36"/>
      <c r="J422" s="57">
        <v>0</v>
      </c>
    </row>
    <row r="423" spans="1:13" ht="21">
      <c r="A423" s="94">
        <v>28.5</v>
      </c>
      <c r="B423" s="45" t="s">
        <v>640</v>
      </c>
      <c r="C423" s="31"/>
      <c r="D423" s="87" t="s">
        <v>28</v>
      </c>
      <c r="E423" s="15"/>
      <c r="F423" s="39">
        <f t="shared" si="97"/>
        <v>0</v>
      </c>
      <c r="G423" s="37"/>
      <c r="H423" s="40" t="e">
        <f t="shared" si="99"/>
        <v>#DIV/0!</v>
      </c>
      <c r="I423" s="36"/>
      <c r="J423" s="57">
        <v>0</v>
      </c>
    </row>
    <row r="424" spans="1:13" ht="31.5" customHeight="1">
      <c r="A424" s="94">
        <v>18.600000000000001</v>
      </c>
      <c r="B424" s="45" t="s">
        <v>641</v>
      </c>
      <c r="C424" s="31"/>
      <c r="D424" s="87" t="s">
        <v>28</v>
      </c>
      <c r="E424" s="15"/>
      <c r="F424" s="39">
        <f t="shared" si="97"/>
        <v>0</v>
      </c>
      <c r="G424" s="37"/>
      <c r="H424" s="40" t="e">
        <f t="shared" si="99"/>
        <v>#DIV/0!</v>
      </c>
      <c r="I424" s="36"/>
      <c r="J424" s="57">
        <v>0</v>
      </c>
    </row>
    <row r="425" spans="1:13" ht="21">
      <c r="A425" s="94">
        <v>28.7</v>
      </c>
      <c r="B425" s="45" t="s">
        <v>642</v>
      </c>
      <c r="C425" s="31"/>
      <c r="D425" s="87" t="s">
        <v>28</v>
      </c>
      <c r="E425" s="15"/>
      <c r="F425" s="39">
        <f t="shared" ref="F425:F428" si="100">+C425*E425</f>
        <v>0</v>
      </c>
      <c r="G425" s="37"/>
      <c r="H425" s="40" t="e">
        <f t="shared" si="99"/>
        <v>#DIV/0!</v>
      </c>
      <c r="I425" s="36"/>
      <c r="J425" s="57">
        <v>0</v>
      </c>
    </row>
    <row r="426" spans="1:13" ht="21">
      <c r="A426" s="94">
        <v>28.8</v>
      </c>
      <c r="B426" s="45" t="s">
        <v>643</v>
      </c>
      <c r="C426" s="31"/>
      <c r="D426" s="87" t="s">
        <v>28</v>
      </c>
      <c r="E426" s="15"/>
      <c r="F426" s="39">
        <f t="shared" si="100"/>
        <v>0</v>
      </c>
      <c r="G426" s="37"/>
      <c r="H426" s="40" t="e">
        <f t="shared" si="99"/>
        <v>#DIV/0!</v>
      </c>
      <c r="I426" s="36"/>
      <c r="J426" s="57">
        <v>0</v>
      </c>
    </row>
    <row r="427" spans="1:13" ht="21">
      <c r="A427" s="94">
        <v>28.9</v>
      </c>
      <c r="B427" s="45" t="s">
        <v>644</v>
      </c>
      <c r="C427" s="31"/>
      <c r="D427" s="87" t="s">
        <v>28</v>
      </c>
      <c r="E427" s="15"/>
      <c r="F427" s="39">
        <f t="shared" si="100"/>
        <v>0</v>
      </c>
      <c r="G427" s="37"/>
      <c r="H427" s="40" t="e">
        <f t="shared" si="99"/>
        <v>#DIV/0!</v>
      </c>
      <c r="I427" s="36"/>
      <c r="J427" s="57">
        <v>0</v>
      </c>
    </row>
    <row r="428" spans="1:13" ht="21">
      <c r="A428" s="94">
        <v>28.1</v>
      </c>
      <c r="B428" s="45" t="s">
        <v>645</v>
      </c>
      <c r="C428" s="31"/>
      <c r="D428" s="87" t="s">
        <v>28</v>
      </c>
      <c r="E428" s="15"/>
      <c r="F428" s="39">
        <f t="shared" si="100"/>
        <v>0</v>
      </c>
      <c r="G428" s="37"/>
      <c r="H428" s="40" t="e">
        <f t="shared" si="99"/>
        <v>#DIV/0!</v>
      </c>
      <c r="I428" s="36"/>
      <c r="J428" s="57">
        <v>0</v>
      </c>
    </row>
    <row r="429" spans="1:13" ht="21">
      <c r="A429" s="94"/>
      <c r="B429" s="88"/>
      <c r="C429" s="31"/>
      <c r="D429" s="87"/>
      <c r="E429" s="15"/>
      <c r="F429" s="15"/>
      <c r="G429" s="15"/>
      <c r="H429" s="15"/>
      <c r="I429" s="15"/>
      <c r="J429" s="15"/>
      <c r="K429" s="15"/>
      <c r="L429" s="15"/>
      <c r="M429" s="15"/>
    </row>
    <row r="430" spans="1:13" ht="28.8">
      <c r="A430" s="118" t="s">
        <v>646</v>
      </c>
      <c r="B430" s="119"/>
      <c r="C430" s="9"/>
      <c r="D430" s="19"/>
      <c r="E430" s="10"/>
      <c r="F430" s="11"/>
      <c r="G430" s="12">
        <f>SUM(G30:G429)</f>
        <v>0</v>
      </c>
      <c r="H430" s="13"/>
      <c r="I430" s="12" t="e">
        <f>SUM(I30:I429)</f>
        <v>#DIV/0!</v>
      </c>
      <c r="K430" s="60">
        <f>SUM(K30:K428)</f>
        <v>0</v>
      </c>
    </row>
  </sheetData>
  <mergeCells count="9">
    <mergeCell ref="A430:B430"/>
    <mergeCell ref="A2:B2"/>
    <mergeCell ref="C2:I2"/>
    <mergeCell ref="G22:L22"/>
    <mergeCell ref="G24:L24"/>
    <mergeCell ref="A26:B26"/>
    <mergeCell ref="H26:I26"/>
    <mergeCell ref="K26:L26"/>
    <mergeCell ref="A18:F20"/>
  </mergeCells>
  <phoneticPr fontId="26" type="noConversion"/>
  <dataValidations disablePrompts="1" count="1">
    <dataValidation type="list" allowBlank="1" showInputMessage="1" showErrorMessage="1" sqref="D162:D175 D39:D45 D33:D37 D85:D86 D78:D80 D74:D76 D70 D72 D82 D91:D92 D94 D96:D97 D101:D102 D107 D113:D115 D117 D123:D126 D119:D120 D226 E35 D150:D158 D47:D50 D52 D56:D59 D63:D64 D179:D197 D210 D248:D251 D241:D243 D260:D261 D269:D272 D280 D329:D330 D347:D370 D383:D394 D201:D204 D212:D213 D216:D221 D232:D235 D237:D238 D285:D302 D274:D275 D277:D278 D325 D309:D323 D304:D307 D334:D343 D374:D379 D402:D406 D396:D397 D399:D400 D419:D429 D410:D416 D253:D256 D131:D136 D138:D146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Rodrigo Velasco</cp:lastModifiedBy>
  <cp:revision/>
  <dcterms:created xsi:type="dcterms:W3CDTF">2013-03-18T18:41:53Z</dcterms:created>
  <dcterms:modified xsi:type="dcterms:W3CDTF">2025-06-27T15:37:19Z</dcterms:modified>
  <cp:category/>
  <cp:contentStatus/>
</cp:coreProperties>
</file>